
<file path=[Content_Types].xml><?xml version="1.0" encoding="utf-8"?>
<Types xmlns="http://schemas.openxmlformats.org/package/2006/content-types">
  <Default Extension="odttf" ContentType="application/vnd.openxmlformats-officedocument.obfuscatedFont"/>
  <Default Extension="png" ContentType="image/png"/>
  <Default Extension="rels" ContentType="application/vnd.openxmlformats-package.relationships+xml"/>
  <Default Extension="vml" ContentType="application/vnd.openxmlformats-officedocument.vmlDrawing"/>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embeddings/oleObject4.bin" ContentType="application/vnd.openxmlformats-officedocument.oleObject"/>
  <Override PartName="/xl/embeddings/oleObject5.bin" ContentType="application/vnd.openxmlformats-officedocument.oleObject"/>
  <Override PartName="/xl/metadata" ContentType="application/binary"/>
  <Override PartName="/xl/embeddings/oleObject7.bin" ContentType="application/vnd.openxmlformats-officedocument.oleObject"/>
  <Override PartName="/xl/embeddings/oleObject6.bin" ContentType="application/vnd.openxmlformats-officedocument.oleObject"/>
  <Override PartName="/xl/embeddings/oleObject3.bin" ContentType="application/vnd.openxmlformats-officedocument.oleObject"/>
  <Override PartName="/xl/embeddings/oleObject1.bin" ContentType="application/vnd.openxmlformats-officedocument.oleObject"/>
  <Override PartName="/xl/embeddings/oleObject2.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ETALHAMENTO" sheetId="1" r:id="rId4"/>
    <sheet state="visible" name="OPERADOR" sheetId="2" r:id="rId5"/>
    <sheet state="visible" name="SUPORTE E APOIO ADMNISTRATIVO" sheetId="3" r:id="rId6"/>
    <sheet state="visible" name="ANALISTA DE TRÁFEGO" sheetId="4" r:id="rId7"/>
    <sheet state="visible" name="MULTIPLICADOR DE CONHECIMENTO" sheetId="5" r:id="rId8"/>
    <sheet state="visible" name="MONITOR DE QUALIDADE" sheetId="6" r:id="rId9"/>
    <sheet state="visible" name="SUPERVISOR DE OPERAÇÃO" sheetId="7" r:id="rId10"/>
    <sheet state="visible" name="COORDENADOR DE OPERAÇÃO" sheetId="8" r:id="rId11"/>
    <sheet state="visible" name="JUSTIFICATIVA PERCENTUAIS" sheetId="9" r:id="rId12"/>
  </sheets>
  <definedNames/>
  <calcPr/>
  <extLst>
    <ext uri="GoogleSheetsCustomDataVersion2">
      <go:sheetsCustomData xmlns:go="http://customooxmlschemas.google.com/" r:id="rId13" roundtripDataChecksum="e9E95VQZ36N8p091B//BvRVdGgKI/JOOoD1tAVYFzdY="/>
    </ext>
  </extLst>
</workbook>
</file>

<file path=xl/sharedStrings.xml><?xml version="1.0" encoding="utf-8"?>
<sst xmlns="http://schemas.openxmlformats.org/spreadsheetml/2006/main" count="815" uniqueCount="180">
  <si>
    <t>ITEM</t>
  </si>
  <si>
    <t>ESPECIFICAÇÃO</t>
  </si>
  <si>
    <t>UND.</t>
  </si>
  <si>
    <t>QUANT. GLOBAL ESTIMADA (30 MESES)</t>
  </si>
  <si>
    <t>VALOR UNITÁRIO</t>
  </si>
  <si>
    <t>VALOR TOTAL</t>
  </si>
  <si>
    <t>Serviços de Contact Center, receptivo e ativo, nas formas de atendimento eletrônico e humano, por meiotelefônico e digital, integração, implantação e operação de plataforma de integração de multicanais emódulo de gestão de atendimento, utilizando modelo Omnichannel.</t>
  </si>
  <si>
    <t>UTA / Mês</t>
  </si>
  <si>
    <t>VALOR TOTAL DO GRUPO</t>
  </si>
  <si>
    <t>PREÇO HOMEM MÊS</t>
  </si>
  <si>
    <t>QTDE</t>
  </si>
  <si>
    <t>PREÇO MÊS</t>
  </si>
  <si>
    <t>PREÇO GLOBAL</t>
  </si>
  <si>
    <t>OPERADOR</t>
  </si>
  <si>
    <t>-</t>
  </si>
  <si>
    <t>SUPERVISOR DE OPERAÇÃO</t>
  </si>
  <si>
    <t>MONITOR DE QUALIDADE</t>
  </si>
  <si>
    <t>MULTIPLICADOR DE CONHECIMENTO</t>
  </si>
  <si>
    <t>ANALISTA DE TRÁFEGO</t>
  </si>
  <si>
    <t>SUPORTE E APOIO ADMNISTRATIVO</t>
  </si>
  <si>
    <t>COORDENADOR DE OPERAÇÃO</t>
  </si>
  <si>
    <t>GERENTE SENIOR DE ENTREGAS ÁGEIS</t>
  </si>
  <si>
    <t>ANALISTA DE DESIGN DE SERVIÇOS &amp; ANALISTA DE TECNOLOGIA DA INFORMAÇÃO</t>
  </si>
  <si>
    <t>ESPECIALISTA NA SOLUÇÃO OMNICHANNEL &amp; ESPECIALISTA EM BOTS DE AUTOMAÇÃO</t>
  </si>
  <si>
    <t>CARGO:</t>
  </si>
  <si>
    <t>CONVENÇÃO (CCT):</t>
  </si>
  <si>
    <t>PLANILHA DE CUSTOS - Regra Geral</t>
  </si>
  <si>
    <t xml:space="preserve">XX HORAS SEMANAIS  </t>
  </si>
  <si>
    <t>CÓDIGO</t>
  </si>
  <si>
    <t>DESCRIÇÃO</t>
  </si>
  <si>
    <t>%</t>
  </si>
  <si>
    <t>VALOR (R$)</t>
  </si>
  <si>
    <t>I - Mão de Obra - REMUNERAÇÃO (**)</t>
  </si>
  <si>
    <t>01 - Salário  Normativo</t>
  </si>
  <si>
    <t>02 - Periculosidade</t>
  </si>
  <si>
    <t>03 - Adicional renumerado</t>
  </si>
  <si>
    <t>04 - Hora Extra Noturna Reduzida</t>
  </si>
  <si>
    <t>05 - Intra Jornada</t>
  </si>
  <si>
    <t>06 - REFLEXO SOBRE DSR</t>
  </si>
  <si>
    <t>07 - 01 DE FOLGA/MÊS CCT CLAUSULA 20</t>
  </si>
  <si>
    <t xml:space="preserve">VALOR DA REMUNERAÇÃO </t>
  </si>
  <si>
    <t xml:space="preserve">VALOR DA RESERVA  TÉCNICA </t>
  </si>
  <si>
    <t>TOTAL DA REMUNERAÇÃO</t>
  </si>
  <si>
    <t xml:space="preserve">II - ENCARGOS SOCIAIS </t>
  </si>
  <si>
    <t>Grupo A</t>
  </si>
  <si>
    <t>A.01</t>
  </si>
  <si>
    <t>01 - INSS</t>
  </si>
  <si>
    <t>A.02</t>
  </si>
  <si>
    <t>02 - SESI/SESC</t>
  </si>
  <si>
    <t>A.03</t>
  </si>
  <si>
    <t>03 - SENAC</t>
  </si>
  <si>
    <t>A.04</t>
  </si>
  <si>
    <t>04 - INCRA</t>
  </si>
  <si>
    <t>A.05</t>
  </si>
  <si>
    <t>05 - Salário Educação</t>
  </si>
  <si>
    <t/>
  </si>
  <si>
    <t>A.06</t>
  </si>
  <si>
    <t>06 - FGTS</t>
  </si>
  <si>
    <t>A.07</t>
  </si>
  <si>
    <t>07 - Seguro de Acidente do Trabalho /SAT/INSS (Poderá ser alterado)(*)</t>
  </si>
  <si>
    <t>A.08</t>
  </si>
  <si>
    <t>08 - SEBRAE</t>
  </si>
  <si>
    <t xml:space="preserve">TOTAL GRUPO A </t>
  </si>
  <si>
    <t>Grupo B</t>
  </si>
  <si>
    <t>B.01</t>
  </si>
  <si>
    <t>09 - Férias</t>
  </si>
  <si>
    <t>B.02</t>
  </si>
  <si>
    <t>10 - Auxílio doença (*)</t>
  </si>
  <si>
    <t>B.03</t>
  </si>
  <si>
    <t>11 - Licença maternidade/paternidade (*)</t>
  </si>
  <si>
    <t>B.04</t>
  </si>
  <si>
    <t>12 - Faltas legais (*)</t>
  </si>
  <si>
    <t>B.05</t>
  </si>
  <si>
    <t>13 - Acidente de trabalho (*)</t>
  </si>
  <si>
    <t>B.06</t>
  </si>
  <si>
    <t>14 - Aviso prévio (*)</t>
  </si>
  <si>
    <t>B.07</t>
  </si>
  <si>
    <t>15 - 13º Salário</t>
  </si>
  <si>
    <t>TOTAL GRUPO B</t>
  </si>
  <si>
    <t>Grupo C</t>
  </si>
  <si>
    <t>C.01</t>
  </si>
  <si>
    <t>16 - Aviso prévio indenizado (*)</t>
  </si>
  <si>
    <t>C.02</t>
  </si>
  <si>
    <t>17 - Indenização adicional (*)</t>
  </si>
  <si>
    <t>C.03</t>
  </si>
  <si>
    <t>18 - Indenização (rescisão sem justa causa) (*)</t>
  </si>
  <si>
    <t>TOTAL GRUPO C</t>
  </si>
  <si>
    <t>Grupo D</t>
  </si>
  <si>
    <t>D.01</t>
  </si>
  <si>
    <t>19 - Incidência dos encargos do                        Grupo A sobre os tens do grupo B</t>
  </si>
  <si>
    <t>TOTAL GRUPO D</t>
  </si>
  <si>
    <t xml:space="preserve">VALOR DOS ENCARGOS SOCIAIS </t>
  </si>
  <si>
    <t>VALOR DA MÃO DE OBRA</t>
  </si>
  <si>
    <t>III - INSUMOS (**)</t>
  </si>
  <si>
    <t>01 - Uniforme</t>
  </si>
  <si>
    <t>02 - Vale transportes (4,00X44-Até                                  6% permitido por lei)</t>
  </si>
  <si>
    <t xml:space="preserve">03 - Auxílio alimentação </t>
  </si>
  <si>
    <t>05 - Seguro de vida em grupo</t>
  </si>
  <si>
    <t>06 - Treinamento e Reciclagem</t>
  </si>
  <si>
    <t>07 - Plano de saúde</t>
  </si>
  <si>
    <t>08 - Plano odontológico</t>
  </si>
  <si>
    <t>09 - Exames médicos admissional/                         ocupacional</t>
  </si>
  <si>
    <t>VALOR DOS INSUMOS</t>
  </si>
  <si>
    <t>VALOR DA RESERVA TÉCNICA (variação 0% A 6%)</t>
  </si>
  <si>
    <t>VALOR DOS INSUMOS + RESERVA TÉCNICA</t>
  </si>
  <si>
    <t xml:space="preserve">IV - DEMAIS COMPONENTES </t>
  </si>
  <si>
    <t>01 - Despesas administrativas/                  operacionais</t>
  </si>
  <si>
    <t>02 - Lucro</t>
  </si>
  <si>
    <t xml:space="preserve">VALOR DOS DEMAIS COMPONENTES </t>
  </si>
  <si>
    <t>V -TRIBUTOS(ISSQN+COFINS+PIS)                                           LUCRO PRESUMIDO</t>
  </si>
  <si>
    <t>01 - ISSQN  ( 5,00% )</t>
  </si>
  <si>
    <t>02 - COFINS ( 3,00% )</t>
  </si>
  <si>
    <t>03 - PIS    ( 0,65% )</t>
  </si>
  <si>
    <t>TRIBUTO =  (8,65%)/100 = To</t>
  </si>
  <si>
    <t>(Mão de Obra +Insumos +                                   Demais Componentes ) = Po</t>
  </si>
  <si>
    <t>Po/ ( 1 - To ) = P1</t>
  </si>
  <si>
    <t>VALOR DOS TRIBUTOS ( P1-Po)</t>
  </si>
  <si>
    <t>VI - PREÇO HOMEM MÊS</t>
  </si>
  <si>
    <t>(*) Valores que poderão ser alterados pela empresa</t>
  </si>
  <si>
    <t>(**) Deve ser no mínimo o estabelecido no acordo coletivo da categoria</t>
  </si>
  <si>
    <t>TABELA DEMONSTRATIVA DOS ENCARGOS SOCIAIS</t>
  </si>
  <si>
    <t>1- CÁLCULOS DO GRUPO A</t>
  </si>
  <si>
    <t>FUNDAMENTO LEGAL</t>
  </si>
  <si>
    <t>INSS</t>
  </si>
  <si>
    <t>Art. 2º, §3º, da Lei 11.457/2007</t>
  </si>
  <si>
    <t>SESI/SESC</t>
  </si>
  <si>
    <t>Art. 30, Lei 8.036, de 11 de maio de 1990</t>
  </si>
  <si>
    <t>SENAI/SENAC</t>
  </si>
  <si>
    <t>Art. 1º, caput, Decreto-Lei 6.246, de 1944 (SENAI) e art. 4º, caput do Decreto-Lei 8.621, de 1946. (SENAC).</t>
  </si>
  <si>
    <t>INCRA</t>
  </si>
  <si>
    <t>Art. 1°, I, 2 c/c art. 3°, ambos do Decreto-Lei 1.146, de 31 de dezembro de 1970.</t>
  </si>
  <si>
    <t>Salário Educação</t>
  </si>
  <si>
    <t>Art. 3º, Inciso I, Decreto 87.043, de 22 de março de 1982.</t>
  </si>
  <si>
    <t>FGTS</t>
  </si>
  <si>
    <t>Art. 15, Lei nº 8.036/90 e Art. 7º, III, CF.</t>
  </si>
  <si>
    <t>Seguro de Acidente do Trabalho /SAT/INSS(*)</t>
  </si>
  <si>
    <t>Anexo I, Instrução Normativa RFB 971/09 CNAE 7820-5/00 RAT=3% e FAP=1 (Devendo este ser comprovado no momento de envio da proposta, mediante apresentação da GFIP ou outro documento apto a fazê-lo.</t>
  </si>
  <si>
    <t>SEBRAE</t>
  </si>
  <si>
    <t>Art. 8º, Lei 8.029, de 12 de abril de 1990.</t>
  </si>
  <si>
    <t>TOTAL DO GRUPO A</t>
  </si>
  <si>
    <t>* Poderá ser ajustado pela empresa</t>
  </si>
  <si>
    <t>2- CÁLCULOS DO GRUPO B</t>
  </si>
  <si>
    <t>MEMÓRIA DE CÁLCULO</t>
  </si>
  <si>
    <t>Férias</t>
  </si>
  <si>
    <t>Art. 7º, XVII, CF/88</t>
  </si>
  <si>
    <t>[((1+1/3)/12]x100] = 11,11%</t>
  </si>
  <si>
    <t>Auxílio doença (*)</t>
  </si>
  <si>
    <t>Art. 59 e ss. da Lei nº 8.213/91 e O artigo 131, inciso III, da CLT, onera a empresa
com até 15 (quinze) ausências do empregado por motivo de acidente ou doença
atestada pelo INSS; levando-se em conta dados estatísticos divulgados pelo IBGE,
em média cada trabalhador tem 5 (cinco) faltas justificadas anuais, motivadas por
algum tipo de doença</t>
  </si>
  <si>
    <t>[(5/30]/12]x100 = 1,39%</t>
  </si>
  <si>
    <t>Licença maternidade/paternidade (*)</t>
  </si>
  <si>
    <t>Criada pelo art. 7º, inciso XIX da CF, combinado com o art. 10, § 1º dos Atos das Disposições Constitucionais Transitórias – ADCT - , concede ao empregado o direito de ausentar-se do serviço por cinco dias quando do nascimento de filho. De acordo com o IBGE, nascem filhos de 1,5% dos trabalhadores no período de um ano.</t>
  </si>
  <si>
    <t>:((5/30)/12) x 0,015 x 100 = 0,02%</t>
  </si>
  <si>
    <t>Faltas legais (*)</t>
  </si>
  <si>
    <t>Ausências ao trabalho asseguradas ao empregado pelo art. 473 da CLT (morte de cônjuge, ascendente, descendente; casamento; nascimento de filho; doação de sangue; alistamento eleitoral; serviço militar; comparecer a juízo). De acordo com dados estatísticos do IBGE, cada empregado falta um dia por ano, a esse título.</t>
  </si>
  <si>
    <t>((1/30)/12) x 100
= 0,28%</t>
  </si>
  <si>
    <t>Acidente de trabalho (*)</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</si>
  <si>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t>
  </si>
  <si>
    <t>((15/30)/12) x 0,0078 x 100 = 0,03%.</t>
  </si>
  <si>
    <t>Aviso prévio trabalhado (*)</t>
  </si>
  <si>
    <t>Art. 7º, XXI, CF/88, 477, 487 e ss. da CLT - Redução de 7 dias ou de 2h por dia para 100% dos empregados</t>
  </si>
  <si>
    <t>[(100% / 30) x 7] / 12 = 1,944%</t>
  </si>
  <si>
    <t>13º Salário</t>
  </si>
  <si>
    <t>Art. 7º, VIII, CF/88</t>
  </si>
  <si>
    <t>[(1/12)x100] = 8,333%</t>
  </si>
  <si>
    <t>TOTAL DO GRUPO B</t>
  </si>
  <si>
    <t>3- CÁLCULOS DO GRUPO C</t>
  </si>
  <si>
    <t>Aviso prévio indenizado (*)</t>
  </si>
  <si>
    <t>Trata-se de valor devido ao empregado no
caso de o empregador rescindir o contrato sem justo motivo e sem lhe conceder
aviso prévio, conforme disposto no § 1º do art. 487 da CLT.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t>
  </si>
  <si>
    <t>((33/360)x 0,05) x 100 =0,458 %.</t>
  </si>
  <si>
    <t>Indenização adicional (*)</t>
  </si>
  <si>
    <t>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t>
  </si>
  <si>
    <t>(1/12) x 0,01 x 100 = 0,08%.</t>
  </si>
  <si>
    <t>Indenização (rescisão sem justa causa - Multa 40% FGTS) (*)</t>
  </si>
  <si>
    <t xml:space="preserve">A Lei Complementar nº 110, de 29 de junho de 2001 (atualizada pelo art. 12 da Lei nº 13.932/2019), determina multa de 40% incidente sobre o depósito sobre 8,0% do FGTS. </t>
  </si>
  <si>
    <t>(8%x0,4x0,9)=3,6%</t>
  </si>
  <si>
    <t>TOTAL DO GRUPO C</t>
  </si>
  <si>
    <t>4- CÁLCULOS DO GRUPO D</t>
  </si>
  <si>
    <t>Incidência dos encargos do Grupo A sobre os tens do grupo B</t>
  </si>
  <si>
    <t xml:space="preserve">Encargos sociais sobre 13º salário, férias, adicional de férias, auxílio doença, licença paternidade, faltas legais e acidente do trabalho. Assim a incidência do Grupo “A” sobre o Grupo “B” é realizado pela multiplicação entre os dois totais. </t>
  </si>
  <si>
    <t>Total do Grupo A x Total do Grupo B =8,5%</t>
  </si>
</sst>
</file>

<file path=xl/styles.xml><?xml version="1.0" encoding="utf-8"?>
<styleSheet xmlns="http://schemas.openxmlformats.org/spreadsheetml/2006/main" xmlns:x14ac="http://schemas.microsoft.com/office/spreadsheetml/2009/9/ac" xmlns:mc="http://schemas.openxmlformats.org/markup-compatibility/2006">
  <numFmts count="8">
    <numFmt numFmtId="164" formatCode="_-&quot;R$&quot;\ * #,##0.00_-;\-&quot;R$&quot;\ * #,##0.00_-;_-&quot;R$&quot;\ * &quot;-&quot;??_-;_-@"/>
    <numFmt numFmtId="165" formatCode="[$R$ -416]#,##0.00"/>
    <numFmt numFmtId="166" formatCode="_(* #,##0.00_);_(* \(#,##0.00\);_(* &quot;-&quot;??_);_(@_)"/>
    <numFmt numFmtId="167" formatCode="_(&quot;R$ &quot;* #,##0.00_);_(&quot;R$ &quot;* \(#,##0.00\);_(&quot;R$ &quot;* &quot;-&quot;??_);_(@_)"/>
    <numFmt numFmtId="168" formatCode="_-* #,##0.00_-;\-* #,##0.00_-;_-* &quot;-&quot;??_-;_-@"/>
    <numFmt numFmtId="169" formatCode="0.0000"/>
    <numFmt numFmtId="170" formatCode="_-* #,##0.0000_-;\-* #,##0.0000_-;_-* &quot;-&quot;??_-;_-@"/>
    <numFmt numFmtId="171" formatCode="0.000%"/>
  </numFmts>
  <fonts count="20">
    <font>
      <sz val="11.0"/>
      <color theme="1"/>
      <name val="Calibri"/>
      <scheme val="minor"/>
    </font>
    <font>
      <b/>
      <color theme="1"/>
      <name val="Aptos Narrow"/>
    </font>
    <font>
      <color theme="1"/>
      <name val="Aptos Narrow"/>
    </font>
    <font>
      <sz val="11.0"/>
      <color theme="1"/>
      <name val="Calibri"/>
    </font>
    <font/>
    <font>
      <color theme="1"/>
      <name val="Arial"/>
    </font>
    <font>
      <b/>
      <color rgb="FFC00000"/>
      <name val="Aptos Narrow"/>
    </font>
    <font>
      <b/>
      <sz val="11.0"/>
      <color theme="1"/>
      <name val="Calibri"/>
    </font>
    <font>
      <sz val="14.0"/>
      <color theme="1"/>
      <name val="Calibri"/>
    </font>
    <font>
      <color theme="1"/>
      <name val="Calibri"/>
      <scheme val="minor"/>
    </font>
    <font>
      <b/>
      <sz val="12.0"/>
      <color theme="1"/>
      <name val="Courier New"/>
    </font>
    <font>
      <sz val="10.0"/>
      <color theme="1"/>
      <name val="Courier New"/>
    </font>
    <font>
      <sz val="12.0"/>
      <color theme="1"/>
      <name val="Courier New"/>
    </font>
    <font>
      <b/>
      <sz val="12.0"/>
      <color rgb="FFFF0000"/>
      <name val="Courier New"/>
    </font>
    <font>
      <b/>
      <i/>
      <sz val="12.0"/>
      <color theme="1"/>
      <name val="Courier New"/>
    </font>
    <font>
      <i/>
      <sz val="12.0"/>
      <color theme="1"/>
      <name val="Courier New"/>
    </font>
    <font>
      <sz val="12.0"/>
      <color rgb="FF00B0F0"/>
      <name val="Courier New"/>
    </font>
    <font>
      <b/>
      <sz val="12.0"/>
      <color rgb="FF00B0F0"/>
      <name val="Courier New"/>
    </font>
    <font>
      <b/>
      <sz val="10.0"/>
      <color theme="1"/>
      <name val="Courier New"/>
    </font>
    <font>
      <sz val="12.0"/>
      <color rgb="FFFF0000"/>
      <name val="Courier New"/>
    </font>
  </fonts>
  <fills count="10">
    <fill>
      <patternFill patternType="none"/>
    </fill>
    <fill>
      <patternFill patternType="lightGray"/>
    </fill>
    <fill>
      <patternFill patternType="solid">
        <fgColor rgb="FFCFE2F3"/>
        <bgColor rgb="FFCFE2F3"/>
      </patternFill>
    </fill>
    <fill>
      <patternFill patternType="solid">
        <fgColor theme="0"/>
        <bgColor theme="0"/>
      </patternFill>
    </fill>
    <fill>
      <patternFill patternType="solid">
        <fgColor rgb="FFFFFF00"/>
        <bgColor rgb="FFFFFF00"/>
      </patternFill>
    </fill>
    <fill>
      <patternFill patternType="solid">
        <fgColor rgb="FFF2F2F2"/>
        <bgColor rgb="FFF2F2F2"/>
      </patternFill>
    </fill>
    <fill>
      <patternFill patternType="solid">
        <fgColor rgb="FFD6DCE4"/>
        <bgColor rgb="FFD6DCE4"/>
      </patternFill>
    </fill>
    <fill>
      <patternFill patternType="solid">
        <fgColor theme="4"/>
        <bgColor theme="4"/>
      </patternFill>
    </fill>
    <fill>
      <patternFill patternType="solid">
        <fgColor rgb="FFFEF2CB"/>
        <bgColor rgb="FFFEF2CB"/>
      </patternFill>
    </fill>
    <fill>
      <patternFill patternType="solid">
        <fgColor rgb="FFF4B083"/>
        <bgColor rgb="FFF4B083"/>
      </patternFill>
    </fill>
  </fills>
  <borders count="8">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border>
    <border>
      <left/>
      <right style="medium">
        <color rgb="FF000000"/>
      </right>
      <top/>
      <bottom/>
    </border>
    <border>
      <right style="medium">
        <color rgb="FF000000"/>
      </right>
    </border>
  </borders>
  <cellStyleXfs count="1">
    <xf borderId="0" fillId="0" fontId="0" numFmtId="0" applyAlignment="1" applyFont="1"/>
  </cellStyleXfs>
  <cellXfs count="104">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1" fillId="0" fontId="2" numFmtId="4" xfId="0" applyAlignment="1" applyBorder="1" applyFont="1" applyNumberFormat="1">
      <alignment horizontal="center" shrinkToFit="0" vertical="center" wrapText="1"/>
    </xf>
    <xf borderId="1" fillId="0" fontId="3" numFmtId="164" xfId="0" applyAlignment="1" applyBorder="1" applyFont="1" applyNumberFormat="1">
      <alignment horizontal="center" vertical="center"/>
    </xf>
    <xf borderId="1" fillId="0" fontId="2" numFmtId="164" xfId="0" applyAlignment="1" applyBorder="1" applyFont="1" applyNumberFormat="1">
      <alignment horizontal="center" shrinkToFit="0" vertical="center" wrapText="1"/>
    </xf>
    <xf borderId="2" fillId="2" fontId="1" numFmtId="0" xfId="0" applyAlignment="1" applyBorder="1" applyFont="1">
      <alignment horizontal="right"/>
    </xf>
    <xf borderId="3" fillId="0" fontId="4" numFmtId="0" xfId="0" applyBorder="1" applyFont="1"/>
    <xf borderId="4" fillId="0" fontId="4" numFmtId="0" xfId="0" applyBorder="1" applyFont="1"/>
    <xf borderId="1" fillId="0" fontId="1" numFmtId="164" xfId="0" applyAlignment="1" applyBorder="1" applyFont="1" applyNumberFormat="1">
      <alignment horizontal="right"/>
    </xf>
    <xf borderId="0" fillId="0" fontId="3" numFmtId="0" xfId="0" applyAlignment="1" applyFont="1">
      <alignment vertical="bottom"/>
    </xf>
    <xf borderId="0" fillId="0" fontId="3" numFmtId="164" xfId="0" applyAlignment="1" applyFont="1" applyNumberFormat="1">
      <alignment vertical="bottom"/>
    </xf>
    <xf borderId="1" fillId="2" fontId="3" numFmtId="0" xfId="0" applyAlignment="1" applyBorder="1" applyFont="1">
      <alignment horizontal="left" readingOrder="0" vertical="bottom"/>
    </xf>
    <xf borderId="1" fillId="2" fontId="1" numFmtId="0" xfId="0" applyAlignment="1" applyBorder="1" applyFont="1">
      <alignment horizontal="center" shrinkToFit="0" wrapText="1"/>
    </xf>
    <xf borderId="1" fillId="0" fontId="2" numFmtId="0" xfId="0" applyAlignment="1" applyBorder="1" applyFont="1">
      <alignment horizontal="left" vertical="center"/>
    </xf>
    <xf borderId="1" fillId="0" fontId="5" numFmtId="164" xfId="0" applyAlignment="1" applyBorder="1" applyFont="1" applyNumberFormat="1">
      <alignment horizontal="center" readingOrder="0" vertical="center"/>
    </xf>
    <xf borderId="1" fillId="0" fontId="3" numFmtId="0" xfId="0" applyAlignment="1" applyBorder="1" applyFont="1">
      <alignment horizontal="center" readingOrder="0" vertical="center"/>
    </xf>
    <xf borderId="1" fillId="0" fontId="2" numFmtId="165" xfId="0" applyAlignment="1" applyBorder="1" applyFont="1" applyNumberFormat="1">
      <alignment horizontal="center" vertical="center"/>
    </xf>
    <xf borderId="1" fillId="0" fontId="2" numFmtId="164" xfId="0" applyAlignment="1" applyBorder="1" applyFont="1" applyNumberFormat="1">
      <alignment horizontal="center" vertical="center"/>
    </xf>
    <xf borderId="1" fillId="0" fontId="3" numFmtId="0" xfId="0" applyAlignment="1" applyBorder="1" applyFont="1">
      <alignment horizontal="center" vertical="center"/>
    </xf>
    <xf borderId="1" fillId="0" fontId="6" numFmtId="0" xfId="0" applyAlignment="1" applyBorder="1" applyFont="1">
      <alignment horizontal="center" vertical="center"/>
    </xf>
    <xf borderId="1" fillId="0" fontId="6" numFmtId="164" xfId="0" applyAlignment="1" applyBorder="1" applyFont="1" applyNumberFormat="1">
      <alignment horizontal="center" vertical="center"/>
    </xf>
    <xf borderId="0" fillId="0" fontId="3" numFmtId="0" xfId="0" applyAlignment="1" applyFont="1">
      <alignment horizontal="center"/>
    </xf>
    <xf borderId="1" fillId="0" fontId="7" numFmtId="0" xfId="0" applyAlignment="1" applyBorder="1" applyFont="1">
      <alignment horizontal="right"/>
    </xf>
    <xf borderId="2" fillId="3" fontId="7" numFmtId="0" xfId="0" applyAlignment="1" applyBorder="1" applyFill="1" applyFont="1">
      <alignment horizontal="center"/>
    </xf>
    <xf borderId="1" fillId="0" fontId="3" numFmtId="0" xfId="0" applyAlignment="1" applyBorder="1" applyFont="1">
      <alignment horizontal="right"/>
    </xf>
    <xf borderId="2" fillId="4" fontId="3" numFmtId="0" xfId="0" applyAlignment="1" applyBorder="1" applyFill="1" applyFont="1">
      <alignment horizontal="center"/>
    </xf>
    <xf borderId="2" fillId="0" fontId="8" numFmtId="0" xfId="0" applyAlignment="1" applyBorder="1" applyFont="1">
      <alignment horizontal="center" vertical="center"/>
    </xf>
    <xf borderId="2" fillId="4" fontId="8" numFmtId="0" xfId="0" applyAlignment="1" applyBorder="1" applyFont="1">
      <alignment horizontal="center" readingOrder="0" vertical="center"/>
    </xf>
    <xf borderId="0" fillId="0" fontId="9" numFmtId="0" xfId="0" applyFont="1"/>
    <xf borderId="1" fillId="0" fontId="7" numFmtId="0" xfId="0" applyAlignment="1" applyBorder="1" applyFont="1">
      <alignment horizontal="center"/>
    </xf>
    <xf borderId="2" fillId="5" fontId="10" numFmtId="0" xfId="0" applyAlignment="1" applyBorder="1" applyFill="1" applyFont="1">
      <alignment horizontal="left" vertical="center"/>
    </xf>
    <xf borderId="1" fillId="0" fontId="11" numFmtId="0" xfId="0" applyAlignment="1" applyBorder="1" applyFont="1">
      <alignment horizontal="left"/>
    </xf>
    <xf borderId="1" fillId="0" fontId="12" numFmtId="166" xfId="0" applyAlignment="1" applyBorder="1" applyFont="1" applyNumberFormat="1">
      <alignment horizontal="center"/>
    </xf>
    <xf borderId="1" fillId="4" fontId="13" numFmtId="167" xfId="0" applyBorder="1" applyFont="1" applyNumberFormat="1"/>
    <xf borderId="1" fillId="4" fontId="12" numFmtId="167" xfId="0" applyBorder="1" applyFont="1" applyNumberFormat="1"/>
    <xf borderId="1" fillId="0" fontId="12" numFmtId="9" xfId="0" applyAlignment="1" applyBorder="1" applyFont="1" applyNumberFormat="1">
      <alignment horizontal="center"/>
    </xf>
    <xf borderId="1" fillId="0" fontId="10" numFmtId="0" xfId="0" applyAlignment="1" applyBorder="1" applyFont="1">
      <alignment horizontal="left"/>
    </xf>
    <xf borderId="1" fillId="0" fontId="10" numFmtId="167" xfId="0" applyBorder="1" applyFont="1" applyNumberFormat="1"/>
    <xf borderId="5" fillId="0" fontId="10" numFmtId="0" xfId="0" applyAlignment="1" applyBorder="1" applyFont="1">
      <alignment horizontal="left"/>
    </xf>
    <xf borderId="0" fillId="0" fontId="12" numFmtId="10" xfId="0" applyAlignment="1" applyFont="1" applyNumberFormat="1">
      <alignment horizontal="center"/>
    </xf>
    <xf borderId="6" fillId="4" fontId="12" numFmtId="167" xfId="0" applyBorder="1" applyFont="1" applyNumberFormat="1"/>
    <xf borderId="2" fillId="0" fontId="10" numFmtId="0" xfId="0" applyAlignment="1" applyBorder="1" applyFont="1">
      <alignment horizontal="left"/>
    </xf>
    <xf borderId="3" fillId="0" fontId="12" numFmtId="166" xfId="0" applyAlignment="1" applyBorder="1" applyFont="1" applyNumberFormat="1">
      <alignment horizontal="center"/>
    </xf>
    <xf borderId="4" fillId="0" fontId="10" numFmtId="167" xfId="0" applyBorder="1" applyFont="1" applyNumberFormat="1"/>
    <xf borderId="2" fillId="5" fontId="10" numFmtId="0" xfId="0" applyAlignment="1" applyBorder="1" applyFont="1">
      <alignment horizontal="left" shrinkToFit="0" wrapText="1"/>
    </xf>
    <xf borderId="1" fillId="0" fontId="14" numFmtId="0" xfId="0" applyAlignment="1" applyBorder="1" applyFont="1">
      <alignment horizontal="left"/>
    </xf>
    <xf borderId="1" fillId="0" fontId="15" numFmtId="0" xfId="0" applyAlignment="1" applyBorder="1" applyFont="1">
      <alignment horizontal="center"/>
    </xf>
    <xf borderId="1" fillId="0" fontId="15" numFmtId="0" xfId="0" applyAlignment="1" applyBorder="1" applyFont="1">
      <alignment horizontal="left"/>
    </xf>
    <xf borderId="1" fillId="6" fontId="12" numFmtId="10" xfId="0" applyAlignment="1" applyBorder="1" applyFill="1" applyFont="1" applyNumberFormat="1">
      <alignment horizontal="center"/>
    </xf>
    <xf borderId="1" fillId="0" fontId="12" numFmtId="166" xfId="0" applyBorder="1" applyFont="1" applyNumberFormat="1"/>
    <xf quotePrefix="1" borderId="0" fillId="0" fontId="3" numFmtId="0" xfId="0" applyFont="1"/>
    <xf borderId="1" fillId="0" fontId="11" numFmtId="0" xfId="0" applyAlignment="1" applyBorder="1" applyFont="1">
      <alignment horizontal="left" shrinkToFit="0" wrapText="1"/>
    </xf>
    <xf borderId="1" fillId="5" fontId="10" numFmtId="0" xfId="0" applyAlignment="1" applyBorder="1" applyFont="1">
      <alignment horizontal="left"/>
    </xf>
    <xf borderId="1" fillId="5" fontId="10" numFmtId="10" xfId="0" applyAlignment="1" applyBorder="1" applyFont="1" applyNumberFormat="1">
      <alignment horizontal="center"/>
    </xf>
    <xf borderId="1" fillId="5" fontId="10" numFmtId="166" xfId="0" applyBorder="1" applyFont="1" applyNumberFormat="1"/>
    <xf borderId="0" fillId="0" fontId="7" numFmtId="0" xfId="0" applyAlignment="1" applyFont="1">
      <alignment horizontal="center"/>
    </xf>
    <xf borderId="1" fillId="0" fontId="14" numFmtId="0" xfId="0" applyAlignment="1" applyBorder="1" applyFont="1">
      <alignment horizontal="center"/>
    </xf>
    <xf borderId="5" fillId="0" fontId="14" numFmtId="0" xfId="0" applyAlignment="1" applyBorder="1" applyFont="1">
      <alignment horizontal="left"/>
    </xf>
    <xf borderId="0" fillId="0" fontId="15" numFmtId="0" xfId="0" applyAlignment="1" applyFont="1">
      <alignment horizontal="center"/>
    </xf>
    <xf borderId="7" fillId="0" fontId="12" numFmtId="166" xfId="0" applyBorder="1" applyFont="1" applyNumberFormat="1"/>
    <xf borderId="5" fillId="0" fontId="11" numFmtId="0" xfId="0" applyAlignment="1" applyBorder="1" applyFont="1">
      <alignment horizontal="left" shrinkToFit="0" wrapText="1"/>
    </xf>
    <xf borderId="0" fillId="0" fontId="3" numFmtId="0" xfId="0" applyFont="1"/>
    <xf borderId="1" fillId="0" fontId="10" numFmtId="10" xfId="0" applyAlignment="1" applyBorder="1" applyFont="1" applyNumberFormat="1">
      <alignment horizontal="center"/>
    </xf>
    <xf borderId="0" fillId="0" fontId="3" numFmtId="168" xfId="0" applyFont="1" applyNumberFormat="1"/>
    <xf borderId="1" fillId="0" fontId="12" numFmtId="0" xfId="0" applyAlignment="1" applyBorder="1" applyFont="1">
      <alignment horizontal="center"/>
    </xf>
    <xf borderId="1" fillId="0" fontId="10" numFmtId="166" xfId="0" applyAlignment="1" applyBorder="1" applyFont="1" applyNumberFormat="1">
      <alignment horizontal="center"/>
    </xf>
    <xf borderId="2" fillId="5" fontId="10" numFmtId="0" xfId="0" applyAlignment="1" applyBorder="1" applyFont="1">
      <alignment horizontal="left"/>
    </xf>
    <xf borderId="1" fillId="0" fontId="12" numFmtId="0" xfId="0" applyAlignment="1" applyBorder="1" applyFont="1">
      <alignment horizontal="left"/>
    </xf>
    <xf borderId="1" fillId="7" fontId="12" numFmtId="166" xfId="0" applyBorder="1" applyFill="1" applyFont="1" applyNumberFormat="1"/>
    <xf borderId="1" fillId="7" fontId="12" numFmtId="168" xfId="0" applyAlignment="1" applyBorder="1" applyFont="1" applyNumberFormat="1">
      <alignment vertical="center"/>
    </xf>
    <xf borderId="1" fillId="7" fontId="16" numFmtId="168" xfId="0" applyBorder="1" applyFont="1" applyNumberFormat="1"/>
    <xf borderId="1" fillId="7" fontId="17" numFmtId="166" xfId="0" applyBorder="1" applyFont="1" applyNumberFormat="1"/>
    <xf borderId="1" fillId="0" fontId="18" numFmtId="0" xfId="0" applyAlignment="1" applyBorder="1" applyFont="1">
      <alignment horizontal="left"/>
    </xf>
    <xf borderId="1" fillId="0" fontId="13" numFmtId="166" xfId="0" applyAlignment="1" applyBorder="1" applyFont="1" applyNumberFormat="1">
      <alignment horizontal="center"/>
    </xf>
    <xf borderId="1" fillId="0" fontId="18" numFmtId="0" xfId="0" applyAlignment="1" applyBorder="1" applyFont="1">
      <alignment horizontal="left" shrinkToFit="0" wrapText="1"/>
    </xf>
    <xf borderId="1" fillId="8" fontId="12" numFmtId="166" xfId="0" applyBorder="1" applyFill="1" applyFont="1" applyNumberFormat="1"/>
    <xf borderId="1" fillId="0" fontId="12" numFmtId="10" xfId="0" applyAlignment="1" applyBorder="1" applyFont="1" applyNumberFormat="1">
      <alignment horizontal="center"/>
    </xf>
    <xf borderId="0" fillId="0" fontId="12" numFmtId="10" xfId="0" applyAlignment="1" applyFont="1" applyNumberFormat="1">
      <alignment horizontal="center" vertical="center"/>
    </xf>
    <xf borderId="6" fillId="4" fontId="12" numFmtId="166" xfId="0" applyBorder="1" applyFont="1" applyNumberFormat="1"/>
    <xf borderId="5" fillId="0" fontId="11" numFmtId="0" xfId="0" applyAlignment="1" applyBorder="1" applyFont="1">
      <alignment horizontal="left"/>
    </xf>
    <xf borderId="1" fillId="0" fontId="10" numFmtId="166" xfId="0" applyBorder="1" applyFont="1" applyNumberFormat="1"/>
    <xf borderId="0" fillId="0" fontId="3" numFmtId="49" xfId="0" applyFont="1" applyNumberFormat="1"/>
    <xf borderId="2" fillId="5" fontId="10" numFmtId="0" xfId="0" applyAlignment="1" applyBorder="1" applyFont="1">
      <alignment horizontal="left" shrinkToFit="0" vertical="center" wrapText="1"/>
    </xf>
    <xf borderId="1" fillId="9" fontId="10" numFmtId="10" xfId="0" applyAlignment="1" applyBorder="1" applyFill="1" applyFont="1" applyNumberFormat="1">
      <alignment horizontal="center"/>
    </xf>
    <xf borderId="1" fillId="9" fontId="12" numFmtId="168" xfId="0" applyBorder="1" applyFont="1" applyNumberFormat="1"/>
    <xf borderId="1" fillId="9" fontId="12" numFmtId="10" xfId="0" applyAlignment="1" applyBorder="1" applyFont="1" applyNumberFormat="1">
      <alignment horizontal="center"/>
    </xf>
    <xf borderId="1" fillId="9" fontId="12" numFmtId="169" xfId="0" applyAlignment="1" applyBorder="1" applyFont="1" applyNumberFormat="1">
      <alignment horizontal="center"/>
    </xf>
    <xf borderId="1" fillId="9" fontId="12" numFmtId="170" xfId="0" applyBorder="1" applyFont="1" applyNumberFormat="1"/>
    <xf borderId="1" fillId="9" fontId="12" numFmtId="0" xfId="0" applyAlignment="1" applyBorder="1" applyFont="1">
      <alignment horizontal="center"/>
    </xf>
    <xf borderId="1" fillId="9" fontId="12" numFmtId="166" xfId="0" applyBorder="1" applyFont="1" applyNumberFormat="1"/>
    <xf borderId="1" fillId="9" fontId="10" numFmtId="0" xfId="0" applyAlignment="1" applyBorder="1" applyFont="1">
      <alignment horizontal="center"/>
    </xf>
    <xf borderId="5" fillId="0" fontId="18" numFmtId="0" xfId="0" applyAlignment="1" applyBorder="1" applyFont="1">
      <alignment horizontal="left"/>
    </xf>
    <xf borderId="1" fillId="5" fontId="10" numFmtId="0" xfId="0" applyAlignment="1" applyBorder="1" applyFont="1">
      <alignment horizontal="left" shrinkToFit="0" wrapText="1"/>
    </xf>
    <xf borderId="1" fillId="5" fontId="19" numFmtId="166" xfId="0" applyAlignment="1" applyBorder="1" applyFont="1" applyNumberFormat="1">
      <alignment horizontal="center"/>
    </xf>
    <xf borderId="1" fillId="5" fontId="10" numFmtId="166" xfId="0" applyAlignment="1" applyBorder="1" applyFont="1" applyNumberFormat="1">
      <alignment horizontal="right"/>
    </xf>
    <xf borderId="1" fillId="0" fontId="3" numFmtId="0" xfId="0" applyBorder="1" applyFont="1"/>
    <xf borderId="1" fillId="0" fontId="3" numFmtId="0" xfId="0" applyAlignment="1" applyBorder="1" applyFont="1">
      <alignment horizontal="center"/>
    </xf>
    <xf borderId="1" fillId="4" fontId="3" numFmtId="10" xfId="0" applyBorder="1" applyFont="1" applyNumberFormat="1"/>
    <xf borderId="1" fillId="0" fontId="3" numFmtId="0" xfId="0" applyAlignment="1" applyBorder="1" applyFont="1">
      <alignment shrinkToFit="0" wrapText="1"/>
    </xf>
    <xf borderId="1" fillId="0" fontId="3" numFmtId="10" xfId="0" applyBorder="1" applyFont="1" applyNumberFormat="1"/>
    <xf borderId="0" fillId="0" fontId="3" numFmtId="10" xfId="0" applyFont="1" applyNumberFormat="1"/>
    <xf borderId="1" fillId="0" fontId="3" numFmtId="0" xfId="0" applyAlignment="1" applyBorder="1" applyFont="1">
      <alignment horizontal="left" shrinkToFit="0" wrapText="1"/>
    </xf>
    <xf borderId="0" fillId="0" fontId="3" numFmtId="171"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3" Type="http://customschemas.google.com/relationships/workbookmetadata" Target="metadata"/><Relationship Id="rId8" Type="http://schemas.openxmlformats.org/officeDocument/2006/relationships/worksheet" Target="worksheets/sheet5.xml"/><Relationship Id="rId3" Type="http://schemas.openxmlformats.org/officeDocument/2006/relationships/sharedStrings" Target="sharedStrings.xml"/><Relationship Id="rId12" Type="http://schemas.openxmlformats.org/officeDocument/2006/relationships/worksheet" Target="worksheets/sheet9.xml"/><Relationship Id="rId7" Type="http://schemas.openxmlformats.org/officeDocument/2006/relationships/worksheet" Target="worksheets/sheet4.xml"/><Relationship Id="rId2" Type="http://schemas.openxmlformats.org/officeDocument/2006/relationships/styles" Target="styles.xml"/><Relationship Id="rId16" Type="http://schemas.openxmlformats.org/officeDocument/2006/relationships/customXml" Target="../customXml/item3.xml"/><Relationship Id="rId11" Type="http://schemas.openxmlformats.org/officeDocument/2006/relationships/worksheet" Target="worksheets/sheet8.xml"/><Relationship Id="rId1" Type="http://schemas.openxmlformats.org/officeDocument/2006/relationships/theme" Target="theme/theme1.xml"/><Relationship Id="rId6" Type="http://schemas.openxmlformats.org/officeDocument/2006/relationships/worksheet" Target="worksheets/sheet3.xml"/><Relationship Id="rId5" Type="http://schemas.openxmlformats.org/officeDocument/2006/relationships/worksheet" Target="worksheets/sheet2.xml"/><Relationship Id="rId15" Type="http://schemas.openxmlformats.org/officeDocument/2006/relationships/customXml" Target="../customXml/item2.xml"/><Relationship Id="rId10" Type="http://schemas.openxmlformats.org/officeDocument/2006/relationships/worksheet" Target="worksheets/sheet7.xml"/><Relationship Id="rId4" Type="http://schemas.openxmlformats.org/officeDocument/2006/relationships/worksheet" Target="worksheets/sheet1.xml"/><Relationship Id="rId9" Type="http://schemas.openxmlformats.org/officeDocument/2006/relationships/worksheet" Target="worksheets/sheet6.xml"/><Relationship Id="rId14"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400050</xdr:colOff>
      <xdr:row>0</xdr:row>
      <xdr:rowOff>0</xdr:rowOff>
    </xdr:from>
    <xdr:ext cx="1009650" cy="933450"/>
    <xdr:pic>
      <xdr:nvPicPr>
        <xdr:cNvPr descr="310px-Brasão_do_Rio_Grande_do_Norte"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400050</xdr:colOff>
      <xdr:row>0</xdr:row>
      <xdr:rowOff>0</xdr:rowOff>
    </xdr:from>
    <xdr:ext cx="1009650" cy="933450"/>
    <xdr:pic>
      <xdr:nvPicPr>
        <xdr:cNvPr descr="310px-Brasão_do_Rio_Grande_do_Norte"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400050</xdr:colOff>
      <xdr:row>0</xdr:row>
      <xdr:rowOff>0</xdr:rowOff>
    </xdr:from>
    <xdr:ext cx="1009650" cy="933450"/>
    <xdr:pic>
      <xdr:nvPicPr>
        <xdr:cNvPr descr="310px-Brasão_do_Rio_Grande_do_Norte"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400050</xdr:colOff>
      <xdr:row>0</xdr:row>
      <xdr:rowOff>0</xdr:rowOff>
    </xdr:from>
    <xdr:ext cx="1009650" cy="933450"/>
    <xdr:pic>
      <xdr:nvPicPr>
        <xdr:cNvPr descr="310px-Brasão_do_Rio_Grande_do_Norte"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400050</xdr:colOff>
      <xdr:row>0</xdr:row>
      <xdr:rowOff>0</xdr:rowOff>
    </xdr:from>
    <xdr:ext cx="1009650" cy="933450"/>
    <xdr:pic>
      <xdr:nvPicPr>
        <xdr:cNvPr descr="310px-Brasão_do_Rio_Grande_do_Norte"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400050</xdr:colOff>
      <xdr:row>0</xdr:row>
      <xdr:rowOff>0</xdr:rowOff>
    </xdr:from>
    <xdr:ext cx="1009650" cy="933450"/>
    <xdr:pic>
      <xdr:nvPicPr>
        <xdr:cNvPr descr="310px-Brasão_do_Rio_Grande_do_Norte"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400050</xdr:colOff>
      <xdr:row>0</xdr:row>
      <xdr:rowOff>0</xdr:rowOff>
    </xdr:from>
    <xdr:ext cx="1009650" cy="933450"/>
    <xdr:pic>
      <xdr:nvPicPr>
        <xdr:cNvPr descr="310px-Brasão_do_Rio_Grande_do_Norte"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1.vml"/><Relationship Id="rId3"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2" Type="http://schemas.openxmlformats.org/officeDocument/2006/relationships/vmlDrawing" Target="../drawings/vmlDrawing2.vml"/><Relationship Id="rId3" Type="http://schemas.openxmlformats.org/officeDocument/2006/relationships/oleObject" Target="../embeddings/oleObject4.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2" Type="http://schemas.openxmlformats.org/officeDocument/2006/relationships/vmlDrawing" Target="../drawings/vmlDrawing3.vml"/><Relationship Id="rId3"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2" Type="http://schemas.openxmlformats.org/officeDocument/2006/relationships/vmlDrawing" Target="../drawings/vmlDrawing4.vml"/><Relationship Id="rId3" Type="http://schemas.openxmlformats.org/officeDocument/2006/relationships/oleObject" Target="../embeddings/oleObject7.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vmlDrawing" Target="../drawings/vmlDrawing5.vml"/><Relationship Id="rId3" Type="http://schemas.openxmlformats.org/officeDocument/2006/relationships/oleObject" Target="../embeddings/oleObject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vmlDrawing" Target="../drawings/vmlDrawing6.vml"/><Relationship Id="rId3" Type="http://schemas.openxmlformats.org/officeDocument/2006/relationships/oleObject" Target="../embeddings/oleObject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vmlDrawing" Target="../drawings/vmlDrawing7.vml"/><Relationship Id="rId3" Type="http://schemas.openxmlformats.org/officeDocument/2006/relationships/oleObject" Target="../embeddings/oleObject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4" max="4" width="7.29"/>
    <col customWidth="1" min="5" max="5" width="91.14"/>
    <col customWidth="1" min="7" max="7" width="21.29"/>
    <col customWidth="1" min="8" max="8" width="17.14"/>
    <col customWidth="1" min="9" max="9" width="19.71"/>
  </cols>
  <sheetData>
    <row r="5">
      <c r="D5" s="1" t="s">
        <v>0</v>
      </c>
      <c r="E5" s="1" t="s">
        <v>1</v>
      </c>
      <c r="F5" s="1" t="s">
        <v>2</v>
      </c>
      <c r="G5" s="1" t="s">
        <v>3</v>
      </c>
      <c r="H5" s="1" t="s">
        <v>4</v>
      </c>
      <c r="I5" s="1" t="s">
        <v>5</v>
      </c>
    </row>
    <row r="6">
      <c r="D6" s="2">
        <v>1.0</v>
      </c>
      <c r="E6" s="2" t="s">
        <v>6</v>
      </c>
      <c r="F6" s="2" t="s">
        <v>7</v>
      </c>
      <c r="G6" s="3">
        <v>3186846.0</v>
      </c>
      <c r="H6" s="4"/>
      <c r="I6" s="5">
        <f>G6*H6</f>
        <v>0</v>
      </c>
    </row>
    <row r="7">
      <c r="D7" s="6" t="s">
        <v>8</v>
      </c>
      <c r="E7" s="7"/>
      <c r="F7" s="7"/>
      <c r="G7" s="7"/>
      <c r="H7" s="8"/>
      <c r="I7" s="9">
        <f>I6</f>
        <v>0</v>
      </c>
    </row>
    <row r="8">
      <c r="D8" s="10"/>
      <c r="E8" s="10"/>
      <c r="F8" s="10"/>
      <c r="G8" s="10"/>
      <c r="H8" s="10"/>
      <c r="I8" s="10"/>
    </row>
    <row r="9">
      <c r="D9" s="10"/>
      <c r="E9" s="10"/>
      <c r="F9" s="10"/>
      <c r="G9" s="10"/>
      <c r="H9" s="10"/>
      <c r="I9" s="11"/>
    </row>
    <row r="10">
      <c r="D10" s="10"/>
      <c r="E10" s="10"/>
      <c r="F10" s="10"/>
      <c r="G10" s="10"/>
      <c r="H10" s="10"/>
      <c r="I10" s="10"/>
    </row>
    <row r="11">
      <c r="D11" s="10"/>
      <c r="E11" s="10"/>
      <c r="F11" s="10"/>
      <c r="G11" s="10"/>
      <c r="H11" s="10"/>
      <c r="I11" s="10"/>
    </row>
    <row r="12">
      <c r="D12" s="10"/>
      <c r="E12" s="10"/>
      <c r="F12" s="10"/>
      <c r="G12" s="10"/>
      <c r="H12" s="10"/>
      <c r="I12" s="10"/>
    </row>
    <row r="13">
      <c r="D13" s="10"/>
      <c r="E13" s="12"/>
      <c r="F13" s="13" t="s">
        <v>9</v>
      </c>
      <c r="G13" s="13" t="s">
        <v>10</v>
      </c>
      <c r="H13" s="13" t="s">
        <v>11</v>
      </c>
      <c r="I13" s="13" t="s">
        <v>12</v>
      </c>
    </row>
    <row r="14">
      <c r="D14" s="10"/>
      <c r="E14" s="14" t="s">
        <v>13</v>
      </c>
      <c r="F14" s="15" t="s">
        <v>14</v>
      </c>
      <c r="G14" s="16" t="s">
        <v>14</v>
      </c>
      <c r="H14" s="17" t="str">
        <f t="shared" ref="H14:H23" si="1">IFERROR(F14*G14,"0")</f>
        <v>0</v>
      </c>
      <c r="I14" s="18">
        <f t="shared" ref="I14:I23" si="2">H14*30</f>
        <v>0</v>
      </c>
    </row>
    <row r="15">
      <c r="D15" s="10"/>
      <c r="E15" s="14" t="s">
        <v>15</v>
      </c>
      <c r="F15" s="15" t="s">
        <v>14</v>
      </c>
      <c r="G15" s="16" t="s">
        <v>14</v>
      </c>
      <c r="H15" s="17" t="str">
        <f t="shared" si="1"/>
        <v>0</v>
      </c>
      <c r="I15" s="18">
        <f t="shared" si="2"/>
        <v>0</v>
      </c>
    </row>
    <row r="16">
      <c r="D16" s="10"/>
      <c r="E16" s="14" t="s">
        <v>16</v>
      </c>
      <c r="F16" s="15" t="s">
        <v>14</v>
      </c>
      <c r="G16" s="16" t="s">
        <v>14</v>
      </c>
      <c r="H16" s="17" t="str">
        <f t="shared" si="1"/>
        <v>0</v>
      </c>
      <c r="I16" s="18">
        <f t="shared" si="2"/>
        <v>0</v>
      </c>
    </row>
    <row r="17">
      <c r="D17" s="10"/>
      <c r="E17" s="14" t="s">
        <v>17</v>
      </c>
      <c r="F17" s="15" t="s">
        <v>14</v>
      </c>
      <c r="G17" s="16" t="s">
        <v>14</v>
      </c>
      <c r="H17" s="17" t="str">
        <f t="shared" si="1"/>
        <v>0</v>
      </c>
      <c r="I17" s="18">
        <f t="shared" si="2"/>
        <v>0</v>
      </c>
    </row>
    <row r="18">
      <c r="D18" s="10"/>
      <c r="E18" s="14" t="s">
        <v>18</v>
      </c>
      <c r="F18" s="15" t="s">
        <v>14</v>
      </c>
      <c r="G18" s="16" t="s">
        <v>14</v>
      </c>
      <c r="H18" s="17" t="str">
        <f t="shared" si="1"/>
        <v>0</v>
      </c>
      <c r="I18" s="18">
        <f t="shared" si="2"/>
        <v>0</v>
      </c>
    </row>
    <row r="19">
      <c r="D19" s="10"/>
      <c r="E19" s="14" t="s">
        <v>19</v>
      </c>
      <c r="F19" s="15" t="s">
        <v>14</v>
      </c>
      <c r="G19" s="16" t="s">
        <v>14</v>
      </c>
      <c r="H19" s="17" t="str">
        <f t="shared" si="1"/>
        <v>0</v>
      </c>
      <c r="I19" s="18">
        <f t="shared" si="2"/>
        <v>0</v>
      </c>
    </row>
    <row r="20">
      <c r="D20" s="10"/>
      <c r="E20" s="14" t="s">
        <v>20</v>
      </c>
      <c r="F20" s="15" t="s">
        <v>14</v>
      </c>
      <c r="G20" s="16" t="s">
        <v>14</v>
      </c>
      <c r="H20" s="17" t="str">
        <f t="shared" si="1"/>
        <v>0</v>
      </c>
      <c r="I20" s="18">
        <f t="shared" si="2"/>
        <v>0</v>
      </c>
    </row>
    <row r="21">
      <c r="D21" s="10"/>
      <c r="E21" s="14" t="s">
        <v>21</v>
      </c>
      <c r="F21" s="15" t="s">
        <v>14</v>
      </c>
      <c r="G21" s="16" t="s">
        <v>14</v>
      </c>
      <c r="H21" s="17" t="str">
        <f t="shared" si="1"/>
        <v>0</v>
      </c>
      <c r="I21" s="18">
        <f t="shared" si="2"/>
        <v>0</v>
      </c>
    </row>
    <row r="22">
      <c r="D22" s="10"/>
      <c r="E22" s="14" t="s">
        <v>22</v>
      </c>
      <c r="F22" s="15" t="s">
        <v>14</v>
      </c>
      <c r="G22" s="16" t="s">
        <v>14</v>
      </c>
      <c r="H22" s="17" t="str">
        <f t="shared" si="1"/>
        <v>0</v>
      </c>
      <c r="I22" s="18">
        <f t="shared" si="2"/>
        <v>0</v>
      </c>
    </row>
    <row r="23">
      <c r="D23" s="10"/>
      <c r="E23" s="14" t="s">
        <v>23</v>
      </c>
      <c r="F23" s="15" t="s">
        <v>14</v>
      </c>
      <c r="G23" s="16" t="s">
        <v>14</v>
      </c>
      <c r="H23" s="17" t="str">
        <f t="shared" si="1"/>
        <v>0</v>
      </c>
      <c r="I23" s="18">
        <f t="shared" si="2"/>
        <v>0</v>
      </c>
    </row>
    <row r="24">
      <c r="D24" s="10"/>
      <c r="E24" s="19"/>
      <c r="F24" s="19"/>
      <c r="G24" s="20">
        <f t="shared" ref="G24:I24" si="3">SUM(G14:G23)</f>
        <v>0</v>
      </c>
      <c r="H24" s="21">
        <f t="shared" si="3"/>
        <v>0</v>
      </c>
      <c r="I24" s="21">
        <f t="shared" si="3"/>
        <v>0</v>
      </c>
    </row>
    <row r="25">
      <c r="D25" s="10"/>
      <c r="E25" s="10"/>
      <c r="F25" s="10"/>
      <c r="G25" s="10"/>
      <c r="H25" s="10"/>
      <c r="I25" s="10"/>
    </row>
    <row r="26">
      <c r="D26" s="10"/>
      <c r="E26" s="10"/>
      <c r="F26" s="10"/>
      <c r="G26" s="10"/>
      <c r="H26" s="10"/>
      <c r="I26" s="10"/>
    </row>
  </sheetData>
  <mergeCells count="1">
    <mergeCell ref="D7:H7"/>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42.0"/>
    <col customWidth="1" min="3" max="3" width="12.86"/>
    <col customWidth="1" min="4" max="4" width="21.57"/>
    <col customWidth="1" min="5" max="5" width="18.43"/>
    <col customWidth="1" min="6" max="6" width="10.71"/>
    <col customWidth="1" min="7" max="26" width="8.71"/>
  </cols>
  <sheetData>
    <row r="1">
      <c r="C1" s="22"/>
    </row>
    <row r="3">
      <c r="C3" s="22"/>
    </row>
    <row r="4" ht="33.0" customHeight="1">
      <c r="C4" s="22"/>
    </row>
    <row r="5" ht="18.75" customHeight="1">
      <c r="B5" s="23" t="s">
        <v>24</v>
      </c>
      <c r="C5" s="24" t="s">
        <v>13</v>
      </c>
      <c r="D5" s="8"/>
    </row>
    <row r="6" ht="18.75" customHeight="1">
      <c r="B6" s="25" t="s">
        <v>25</v>
      </c>
      <c r="C6" s="26"/>
      <c r="D6" s="8"/>
    </row>
    <row r="7">
      <c r="B7" s="27" t="s">
        <v>26</v>
      </c>
      <c r="C7" s="7"/>
      <c r="D7" s="8"/>
    </row>
    <row r="8">
      <c r="B8" s="28" t="s">
        <v>27</v>
      </c>
      <c r="C8" s="7"/>
      <c r="D8" s="8"/>
    </row>
    <row r="9">
      <c r="A9" s="29" t="s">
        <v>28</v>
      </c>
      <c r="B9" s="30" t="s">
        <v>29</v>
      </c>
      <c r="C9" s="30" t="s">
        <v>30</v>
      </c>
      <c r="D9" s="30" t="s">
        <v>31</v>
      </c>
    </row>
    <row r="10">
      <c r="B10" s="31" t="s">
        <v>32</v>
      </c>
      <c r="C10" s="7"/>
      <c r="D10" s="8"/>
    </row>
    <row r="11">
      <c r="B11" s="32" t="s">
        <v>33</v>
      </c>
      <c r="C11" s="33"/>
      <c r="D11" s="34"/>
    </row>
    <row r="12">
      <c r="B12" s="32" t="s">
        <v>34</v>
      </c>
      <c r="C12" s="33"/>
      <c r="D12" s="34"/>
    </row>
    <row r="13">
      <c r="B13" s="32" t="s">
        <v>35</v>
      </c>
      <c r="C13" s="33"/>
      <c r="D13" s="35"/>
    </row>
    <row r="14">
      <c r="B14" s="32" t="s">
        <v>36</v>
      </c>
      <c r="C14" s="33"/>
      <c r="D14" s="35"/>
    </row>
    <row r="15">
      <c r="B15" s="32" t="s">
        <v>37</v>
      </c>
      <c r="C15" s="33"/>
      <c r="D15" s="35"/>
    </row>
    <row r="16">
      <c r="B16" s="32" t="s">
        <v>38</v>
      </c>
      <c r="C16" s="36"/>
      <c r="D16" s="35"/>
    </row>
    <row r="17">
      <c r="B17" s="32" t="s">
        <v>39</v>
      </c>
      <c r="C17" s="36"/>
      <c r="D17" s="35"/>
    </row>
    <row r="18">
      <c r="B18" s="37" t="s">
        <v>40</v>
      </c>
      <c r="C18" s="33"/>
      <c r="D18" s="38">
        <f>SUM(D11:D17)</f>
        <v>0</v>
      </c>
    </row>
    <row r="19">
      <c r="B19" s="39" t="s">
        <v>41</v>
      </c>
      <c r="C19" s="40">
        <v>0.0</v>
      </c>
      <c r="D19" s="41"/>
    </row>
    <row r="20">
      <c r="B20" s="42" t="s">
        <v>42</v>
      </c>
      <c r="C20" s="43"/>
      <c r="D20" s="44">
        <f>D18+D19</f>
        <v>0</v>
      </c>
    </row>
    <row r="21" ht="15.75" customHeight="1">
      <c r="B21" s="45" t="s">
        <v>43</v>
      </c>
      <c r="C21" s="7"/>
      <c r="D21" s="8"/>
    </row>
    <row r="22" ht="15.75" customHeight="1">
      <c r="B22" s="46" t="s">
        <v>44</v>
      </c>
      <c r="C22" s="47"/>
      <c r="D22" s="48"/>
    </row>
    <row r="23" ht="15.75" customHeight="1">
      <c r="A23" s="29" t="s">
        <v>45</v>
      </c>
      <c r="B23" s="32" t="s">
        <v>46</v>
      </c>
      <c r="C23" s="49">
        <f>VLOOKUP(A23,'JUSTIFICATIVA PERCENTUAIS'!A:C,3,FALSE)</f>
        <v>0.2</v>
      </c>
      <c r="D23" s="50">
        <f t="shared" ref="D23:D30" si="1">C23*$D$20</f>
        <v>0</v>
      </c>
    </row>
    <row r="24" ht="15.75" customHeight="1">
      <c r="A24" s="29" t="s">
        <v>47</v>
      </c>
      <c r="B24" s="32" t="s">
        <v>48</v>
      </c>
      <c r="C24" s="49">
        <f>VLOOKUP(A24,'JUSTIFICATIVA PERCENTUAIS'!A:C,3,FALSE)</f>
        <v>0.015</v>
      </c>
      <c r="D24" s="50">
        <f t="shared" si="1"/>
        <v>0</v>
      </c>
    </row>
    <row r="25" ht="15.75" customHeight="1">
      <c r="A25" s="29" t="s">
        <v>49</v>
      </c>
      <c r="B25" s="32" t="s">
        <v>50</v>
      </c>
      <c r="C25" s="49">
        <f>VLOOKUP(A25,'JUSTIFICATIVA PERCENTUAIS'!A:C,3,FALSE)</f>
        <v>0.01</v>
      </c>
      <c r="D25" s="50">
        <f t="shared" si="1"/>
        <v>0</v>
      </c>
    </row>
    <row r="26" ht="15.75" customHeight="1">
      <c r="A26" s="29" t="s">
        <v>51</v>
      </c>
      <c r="B26" s="32" t="s">
        <v>52</v>
      </c>
      <c r="C26" s="49">
        <f>VLOOKUP(A26,'JUSTIFICATIVA PERCENTUAIS'!A:C,3,FALSE)</f>
        <v>0.002</v>
      </c>
      <c r="D26" s="50">
        <f t="shared" si="1"/>
        <v>0</v>
      </c>
    </row>
    <row r="27" ht="15.75" customHeight="1">
      <c r="A27" s="29" t="s">
        <v>53</v>
      </c>
      <c r="B27" s="32" t="s">
        <v>54</v>
      </c>
      <c r="C27" s="49">
        <f>VLOOKUP(A27,'JUSTIFICATIVA PERCENTUAIS'!A:C,3,FALSE)</f>
        <v>0.025</v>
      </c>
      <c r="D27" s="50">
        <f t="shared" si="1"/>
        <v>0</v>
      </c>
      <c r="G27" s="51" t="s">
        <v>55</v>
      </c>
    </row>
    <row r="28" ht="15.75" customHeight="1">
      <c r="A28" s="29" t="s">
        <v>56</v>
      </c>
      <c r="B28" s="32" t="s">
        <v>57</v>
      </c>
      <c r="C28" s="49">
        <f>VLOOKUP(A28,'JUSTIFICATIVA PERCENTUAIS'!A:C,3,FALSE)</f>
        <v>0.08</v>
      </c>
      <c r="D28" s="50">
        <f t="shared" si="1"/>
        <v>0</v>
      </c>
    </row>
    <row r="29" ht="27.0" customHeight="1">
      <c r="A29" s="29" t="s">
        <v>58</v>
      </c>
      <c r="B29" s="52" t="s">
        <v>59</v>
      </c>
      <c r="C29" s="49">
        <f>VLOOKUP(A29,'JUSTIFICATIVA PERCENTUAIS'!A:C,3,FALSE)</f>
        <v>0.03</v>
      </c>
      <c r="D29" s="50">
        <f t="shared" si="1"/>
        <v>0</v>
      </c>
    </row>
    <row r="30" ht="15.75" customHeight="1">
      <c r="A30" s="29" t="s">
        <v>60</v>
      </c>
      <c r="B30" s="32" t="s">
        <v>61</v>
      </c>
      <c r="C30" s="49">
        <f>VLOOKUP(A30,'JUSTIFICATIVA PERCENTUAIS'!A:C,3,FALSE)</f>
        <v>0.006</v>
      </c>
      <c r="D30" s="50">
        <f t="shared" si="1"/>
        <v>0</v>
      </c>
    </row>
    <row r="31" ht="15.75" customHeight="1">
      <c r="B31" s="53" t="s">
        <v>62</v>
      </c>
      <c r="C31" s="54">
        <f t="shared" ref="C31:D31" si="2">SUM(C23:C30)</f>
        <v>0.368</v>
      </c>
      <c r="D31" s="55">
        <f t="shared" si="2"/>
        <v>0</v>
      </c>
    </row>
    <row r="32" ht="15.75" customHeight="1">
      <c r="A32" s="56"/>
      <c r="B32" s="46" t="s">
        <v>63</v>
      </c>
      <c r="C32" s="57"/>
      <c r="D32" s="50"/>
      <c r="E32" s="56"/>
      <c r="F32" s="56"/>
      <c r="G32" s="56"/>
      <c r="H32" s="56"/>
      <c r="I32" s="56"/>
      <c r="J32" s="56"/>
      <c r="K32" s="56"/>
      <c r="L32" s="56"/>
      <c r="M32" s="56"/>
      <c r="N32" s="56"/>
      <c r="O32" s="56"/>
      <c r="P32" s="56"/>
      <c r="Q32" s="56"/>
      <c r="R32" s="56"/>
      <c r="S32" s="56"/>
      <c r="T32" s="56"/>
      <c r="U32" s="56"/>
      <c r="V32" s="56"/>
      <c r="W32" s="56"/>
      <c r="X32" s="56"/>
      <c r="Y32" s="56"/>
      <c r="Z32" s="56"/>
    </row>
    <row r="33" ht="15.75" customHeight="1">
      <c r="A33" s="29" t="s">
        <v>64</v>
      </c>
      <c r="B33" s="32" t="s">
        <v>65</v>
      </c>
      <c r="C33" s="49">
        <f>VLOOKUP(A33,'JUSTIFICATIVA PERCENTUAIS'!A:C,3,FALSE)</f>
        <v>0.1111111111</v>
      </c>
      <c r="D33" s="50">
        <f t="shared" ref="D33:D39" si="3">C33*$D$20</f>
        <v>0</v>
      </c>
    </row>
    <row r="34" ht="15.75" customHeight="1">
      <c r="A34" s="29" t="s">
        <v>66</v>
      </c>
      <c r="B34" s="32" t="s">
        <v>67</v>
      </c>
      <c r="C34" s="49">
        <f>VLOOKUP(A34,'JUSTIFICATIVA PERCENTUAIS'!A:C,3,FALSE)</f>
        <v>0.01388888889</v>
      </c>
      <c r="D34" s="50">
        <f t="shared" si="3"/>
        <v>0</v>
      </c>
    </row>
    <row r="35" ht="15.75" customHeight="1">
      <c r="A35" s="29" t="s">
        <v>68</v>
      </c>
      <c r="B35" s="32" t="s">
        <v>69</v>
      </c>
      <c r="C35" s="49">
        <f>VLOOKUP(A35,'JUSTIFICATIVA PERCENTUAIS'!A:C,3,FALSE)</f>
        <v>0.0002083333333</v>
      </c>
      <c r="D35" s="50">
        <f t="shared" si="3"/>
        <v>0</v>
      </c>
    </row>
    <row r="36" ht="15.75" customHeight="1">
      <c r="A36" s="29" t="s">
        <v>70</v>
      </c>
      <c r="B36" s="32" t="s">
        <v>71</v>
      </c>
      <c r="C36" s="49">
        <f>VLOOKUP(A36,'JUSTIFICATIVA PERCENTUAIS'!A:C,3,FALSE)</f>
        <v>0.002777777778</v>
      </c>
      <c r="D36" s="50">
        <f t="shared" si="3"/>
        <v>0</v>
      </c>
    </row>
    <row r="37" ht="15.75" customHeight="1">
      <c r="A37" s="29" t="s">
        <v>72</v>
      </c>
      <c r="B37" s="32" t="s">
        <v>73</v>
      </c>
      <c r="C37" s="49">
        <f>VLOOKUP(A37,'JUSTIFICATIVA PERCENTUAIS'!A:C,3,FALSE)</f>
        <v>0.000325</v>
      </c>
      <c r="D37" s="50">
        <f t="shared" si="3"/>
        <v>0</v>
      </c>
    </row>
    <row r="38" ht="15.75" customHeight="1">
      <c r="A38" s="29" t="s">
        <v>74</v>
      </c>
      <c r="B38" s="32" t="s">
        <v>75</v>
      </c>
      <c r="C38" s="49">
        <f>VLOOKUP(A38,'JUSTIFICATIVA PERCENTUAIS'!A:C,3,FALSE)</f>
        <v>0.01944444444</v>
      </c>
      <c r="D38" s="50">
        <f t="shared" si="3"/>
        <v>0</v>
      </c>
    </row>
    <row r="39" ht="15.75" customHeight="1">
      <c r="A39" s="29" t="s">
        <v>76</v>
      </c>
      <c r="B39" s="32" t="s">
        <v>77</v>
      </c>
      <c r="C39" s="49">
        <f>VLOOKUP(A39,'JUSTIFICATIVA PERCENTUAIS'!A:C,3,FALSE)</f>
        <v>0.08333333333</v>
      </c>
      <c r="D39" s="50">
        <f t="shared" si="3"/>
        <v>0</v>
      </c>
    </row>
    <row r="40" ht="15.75" customHeight="1">
      <c r="B40" s="53" t="s">
        <v>78</v>
      </c>
      <c r="C40" s="54">
        <f t="shared" ref="C40:D40" si="4">SUM(C33:C39)</f>
        <v>0.2310888889</v>
      </c>
      <c r="D40" s="55">
        <f t="shared" si="4"/>
        <v>0</v>
      </c>
    </row>
    <row r="41" ht="15.75" customHeight="1">
      <c r="B41" s="46" t="s">
        <v>79</v>
      </c>
      <c r="C41" s="47"/>
      <c r="D41" s="50"/>
    </row>
    <row r="42" ht="15.75" customHeight="1">
      <c r="A42" s="29" t="s">
        <v>80</v>
      </c>
      <c r="B42" s="32" t="s">
        <v>81</v>
      </c>
      <c r="C42" s="49">
        <f>VLOOKUP(A42,'JUSTIFICATIVA PERCENTUAIS'!A:C,3,FALSE)</f>
        <v>0.0045</v>
      </c>
      <c r="D42" s="50">
        <f t="shared" ref="D42:D44" si="5">C42*$D$20</f>
        <v>0</v>
      </c>
    </row>
    <row r="43" ht="15.75" customHeight="1">
      <c r="A43" s="29" t="s">
        <v>82</v>
      </c>
      <c r="B43" s="32" t="s">
        <v>83</v>
      </c>
      <c r="C43" s="49">
        <f>VLOOKUP(A43,'JUSTIFICATIVA PERCENTUAIS'!A:C,3,FALSE)</f>
        <v>0.0008333333333</v>
      </c>
      <c r="D43" s="50">
        <f t="shared" si="5"/>
        <v>0</v>
      </c>
    </row>
    <row r="44" ht="34.5" customHeight="1">
      <c r="A44" s="29" t="s">
        <v>84</v>
      </c>
      <c r="B44" s="52" t="s">
        <v>85</v>
      </c>
      <c r="C44" s="49">
        <f>VLOOKUP(A44,'JUSTIFICATIVA PERCENTUAIS'!A:C,3,FALSE)</f>
        <v>0.032</v>
      </c>
      <c r="D44" s="50">
        <f t="shared" si="5"/>
        <v>0</v>
      </c>
    </row>
    <row r="45" ht="15.75" customHeight="1">
      <c r="B45" s="53" t="s">
        <v>86</v>
      </c>
      <c r="C45" s="54">
        <f t="shared" ref="C45:D45" si="6">SUM(C42:C44)</f>
        <v>0.03733333333</v>
      </c>
      <c r="D45" s="55">
        <f t="shared" si="6"/>
        <v>0</v>
      </c>
    </row>
    <row r="46" ht="15.75" customHeight="1">
      <c r="B46" s="58" t="s">
        <v>87</v>
      </c>
      <c r="C46" s="59"/>
      <c r="D46" s="60"/>
    </row>
    <row r="47" ht="15.75" customHeight="1">
      <c r="A47" s="29" t="s">
        <v>88</v>
      </c>
      <c r="B47" s="61" t="s">
        <v>89</v>
      </c>
      <c r="C47" s="49">
        <f>VLOOKUP(A47,'JUSTIFICATIVA PERCENTUAIS'!A:C,3,FALSE)</f>
        <v>0.08504071111</v>
      </c>
      <c r="D47" s="50">
        <f>C47*$D$20</f>
        <v>0</v>
      </c>
    </row>
    <row r="48" ht="15.75" customHeight="1">
      <c r="B48" s="53" t="s">
        <v>90</v>
      </c>
      <c r="C48" s="54">
        <f t="shared" ref="C48:D48" si="7">SUM(C47)</f>
        <v>0.08504071111</v>
      </c>
      <c r="D48" s="55">
        <f t="shared" si="7"/>
        <v>0</v>
      </c>
    </row>
    <row r="49" ht="15.75" customHeight="1">
      <c r="A49" s="62"/>
      <c r="B49" s="37" t="s">
        <v>91</v>
      </c>
      <c r="C49" s="63">
        <f>C31+C40+C45+C48</f>
        <v>0.7214629333</v>
      </c>
      <c r="D49" s="50">
        <f>C49*$D$20</f>
        <v>0</v>
      </c>
      <c r="E49" s="64"/>
      <c r="F49" s="62"/>
      <c r="G49" s="62"/>
      <c r="H49" s="62"/>
      <c r="I49" s="62"/>
      <c r="J49" s="62"/>
      <c r="K49" s="62"/>
      <c r="L49" s="62"/>
      <c r="M49" s="62"/>
      <c r="N49" s="62"/>
      <c r="O49" s="62"/>
      <c r="P49" s="62"/>
      <c r="Q49" s="62"/>
      <c r="R49" s="62"/>
      <c r="S49" s="62"/>
      <c r="T49" s="62"/>
      <c r="U49" s="62"/>
      <c r="V49" s="62"/>
      <c r="W49" s="62"/>
      <c r="X49" s="62"/>
      <c r="Y49" s="62"/>
      <c r="Z49" s="62"/>
    </row>
    <row r="50" ht="15.75" customHeight="1">
      <c r="A50" s="62"/>
      <c r="B50" s="37" t="s">
        <v>92</v>
      </c>
      <c r="C50" s="65"/>
      <c r="D50" s="66">
        <f>D49+D18</f>
        <v>0</v>
      </c>
      <c r="E50" s="62"/>
      <c r="F50" s="62"/>
      <c r="G50" s="62"/>
      <c r="H50" s="62"/>
      <c r="I50" s="62"/>
      <c r="J50" s="62"/>
      <c r="K50" s="62"/>
      <c r="L50" s="62"/>
      <c r="M50" s="62"/>
      <c r="N50" s="62"/>
      <c r="O50" s="62"/>
      <c r="P50" s="62"/>
      <c r="Q50" s="62"/>
      <c r="R50" s="62"/>
      <c r="S50" s="62"/>
      <c r="T50" s="62"/>
      <c r="U50" s="62"/>
      <c r="V50" s="62"/>
      <c r="W50" s="62"/>
      <c r="X50" s="62"/>
      <c r="Y50" s="62"/>
      <c r="Z50" s="62"/>
    </row>
    <row r="51" ht="15.75" customHeight="1">
      <c r="B51" s="67" t="s">
        <v>93</v>
      </c>
      <c r="C51" s="7"/>
      <c r="D51" s="8"/>
    </row>
    <row r="52" ht="15.75" customHeight="1">
      <c r="B52" s="68" t="s">
        <v>94</v>
      </c>
      <c r="C52" s="65"/>
      <c r="D52" s="69"/>
    </row>
    <row r="53" ht="15.75" customHeight="1">
      <c r="B53" s="52" t="s">
        <v>95</v>
      </c>
      <c r="C53" s="65"/>
      <c r="D53" s="70"/>
    </row>
    <row r="54" ht="15.75" customHeight="1">
      <c r="B54" s="32" t="s">
        <v>96</v>
      </c>
      <c r="C54" s="65"/>
      <c r="D54" s="71"/>
    </row>
    <row r="55" ht="15.75" customHeight="1">
      <c r="B55" s="32" t="s">
        <v>97</v>
      </c>
      <c r="C55" s="65"/>
      <c r="D55" s="69"/>
    </row>
    <row r="56" ht="15.75" customHeight="1">
      <c r="B56" s="32" t="s">
        <v>98</v>
      </c>
      <c r="C56" s="65"/>
      <c r="D56" s="69"/>
    </row>
    <row r="57" ht="15.75" customHeight="1">
      <c r="B57" s="32" t="s">
        <v>99</v>
      </c>
      <c r="C57" s="65"/>
      <c r="D57" s="72"/>
    </row>
    <row r="58" ht="15.75" customHeight="1">
      <c r="A58" s="62"/>
      <c r="B58" s="32" t="s">
        <v>100</v>
      </c>
      <c r="C58" s="65"/>
      <c r="D58" s="72"/>
      <c r="E58" s="62"/>
      <c r="F58" s="62"/>
      <c r="G58" s="62"/>
      <c r="H58" s="62"/>
      <c r="I58" s="62"/>
      <c r="J58" s="62"/>
      <c r="K58" s="62"/>
      <c r="L58" s="62"/>
      <c r="M58" s="62"/>
      <c r="N58" s="62"/>
      <c r="O58" s="62"/>
      <c r="P58" s="62"/>
      <c r="Q58" s="62"/>
      <c r="R58" s="62"/>
      <c r="S58" s="62"/>
      <c r="T58" s="62"/>
      <c r="U58" s="62"/>
      <c r="V58" s="62"/>
      <c r="W58" s="62"/>
      <c r="X58" s="62"/>
      <c r="Y58" s="62"/>
      <c r="Z58" s="62"/>
    </row>
    <row r="59" ht="26.25" customHeight="1">
      <c r="A59" s="62"/>
      <c r="B59" s="52" t="s">
        <v>101</v>
      </c>
      <c r="C59" s="65"/>
      <c r="D59" s="69"/>
      <c r="E59" s="62"/>
      <c r="F59" s="62"/>
      <c r="G59" s="62"/>
      <c r="H59" s="62"/>
      <c r="I59" s="62"/>
      <c r="J59" s="62"/>
      <c r="K59" s="62"/>
      <c r="L59" s="62"/>
      <c r="M59" s="62"/>
      <c r="N59" s="62"/>
      <c r="O59" s="62"/>
      <c r="P59" s="62"/>
      <c r="Q59" s="62"/>
      <c r="R59" s="62"/>
      <c r="S59" s="62"/>
      <c r="T59" s="62"/>
      <c r="U59" s="62"/>
      <c r="V59" s="62"/>
      <c r="W59" s="62"/>
      <c r="X59" s="62"/>
      <c r="Y59" s="62"/>
      <c r="Z59" s="62"/>
    </row>
    <row r="60" ht="15.75" customHeight="1">
      <c r="A60" s="62"/>
      <c r="B60" s="73" t="s">
        <v>102</v>
      </c>
      <c r="C60" s="65"/>
      <c r="D60" s="74">
        <f>SUM(D52:D59)</f>
        <v>0</v>
      </c>
      <c r="E60" s="62"/>
      <c r="F60" s="62"/>
      <c r="G60" s="62"/>
      <c r="H60" s="62"/>
      <c r="I60" s="62"/>
      <c r="J60" s="62"/>
      <c r="K60" s="62"/>
      <c r="L60" s="62"/>
      <c r="M60" s="62"/>
      <c r="N60" s="62"/>
      <c r="O60" s="62"/>
      <c r="P60" s="62"/>
      <c r="Q60" s="62"/>
      <c r="R60" s="62"/>
      <c r="S60" s="62"/>
      <c r="T60" s="62"/>
      <c r="U60" s="62"/>
      <c r="V60" s="62"/>
      <c r="W60" s="62"/>
      <c r="X60" s="62"/>
      <c r="Y60" s="62"/>
      <c r="Z60" s="62"/>
    </row>
    <row r="61" ht="15.75" customHeight="1">
      <c r="A61" s="62"/>
      <c r="B61" s="75" t="s">
        <v>103</v>
      </c>
      <c r="C61" s="36">
        <v>0.0</v>
      </c>
      <c r="D61" s="76">
        <f>C61*$D$60</f>
        <v>0</v>
      </c>
      <c r="E61" s="62"/>
      <c r="F61" s="62"/>
      <c r="G61" s="62"/>
      <c r="H61" s="62"/>
      <c r="I61" s="62"/>
      <c r="J61" s="62"/>
      <c r="K61" s="62"/>
      <c r="L61" s="62"/>
      <c r="M61" s="62"/>
      <c r="N61" s="62"/>
      <c r="O61" s="62"/>
      <c r="P61" s="62"/>
      <c r="Q61" s="62"/>
      <c r="R61" s="62"/>
      <c r="S61" s="62"/>
      <c r="T61" s="62"/>
      <c r="U61" s="62"/>
      <c r="V61" s="62"/>
      <c r="W61" s="62"/>
      <c r="X61" s="62"/>
      <c r="Y61" s="62"/>
      <c r="Z61" s="62"/>
    </row>
    <row r="62" ht="15.75" customHeight="1">
      <c r="A62" s="62"/>
      <c r="B62" s="73" t="s">
        <v>104</v>
      </c>
      <c r="C62" s="77"/>
      <c r="D62" s="74">
        <f>SUM(D60:D61)</f>
        <v>0</v>
      </c>
      <c r="E62" s="62"/>
      <c r="F62" s="62"/>
      <c r="G62" s="62"/>
      <c r="H62" s="62"/>
      <c r="I62" s="62"/>
      <c r="J62" s="62"/>
      <c r="K62" s="62"/>
      <c r="L62" s="62"/>
      <c r="M62" s="62"/>
      <c r="N62" s="62"/>
      <c r="O62" s="62"/>
      <c r="P62" s="62"/>
      <c r="Q62" s="62"/>
      <c r="R62" s="62"/>
      <c r="S62" s="62"/>
      <c r="T62" s="62"/>
      <c r="U62" s="62"/>
      <c r="V62" s="62"/>
      <c r="W62" s="62"/>
      <c r="X62" s="62"/>
      <c r="Y62" s="62"/>
      <c r="Z62" s="62"/>
    </row>
    <row r="63" ht="15.75" customHeight="1">
      <c r="B63" s="67" t="s">
        <v>105</v>
      </c>
      <c r="C63" s="7"/>
      <c r="D63" s="8"/>
      <c r="F63" s="62"/>
    </row>
    <row r="64" ht="15.75" customHeight="1">
      <c r="B64" s="61" t="s">
        <v>106</v>
      </c>
      <c r="C64" s="78">
        <v>0.0</v>
      </c>
      <c r="D64" s="79">
        <f t="shared" ref="D64:D65" si="8">C64*($D$50+$D$62)</f>
        <v>0</v>
      </c>
      <c r="F64" s="62"/>
    </row>
    <row r="65" ht="15.75" customHeight="1">
      <c r="B65" s="80" t="s">
        <v>107</v>
      </c>
      <c r="C65" s="78">
        <v>0.0</v>
      </c>
      <c r="D65" s="79">
        <f t="shared" si="8"/>
        <v>0</v>
      </c>
      <c r="F65" s="62"/>
    </row>
    <row r="66" ht="15.75" customHeight="1">
      <c r="A66" s="62"/>
      <c r="B66" s="37" t="s">
        <v>108</v>
      </c>
      <c r="C66" s="63">
        <f t="shared" ref="C66:D66" si="9">SUM(C64:C65)</f>
        <v>0</v>
      </c>
      <c r="D66" s="81">
        <f t="shared" si="9"/>
        <v>0</v>
      </c>
      <c r="E66" s="82"/>
      <c r="F66" s="62"/>
      <c r="G66" s="62"/>
      <c r="H66" s="62"/>
      <c r="I66" s="62"/>
      <c r="J66" s="62"/>
      <c r="K66" s="62"/>
      <c r="L66" s="62"/>
      <c r="M66" s="62"/>
      <c r="N66" s="62"/>
      <c r="O66" s="62"/>
      <c r="P66" s="62"/>
      <c r="Q66" s="62"/>
      <c r="R66" s="62"/>
      <c r="S66" s="62"/>
      <c r="T66" s="62"/>
      <c r="U66" s="62"/>
      <c r="V66" s="62"/>
      <c r="W66" s="62"/>
      <c r="X66" s="62"/>
      <c r="Y66" s="62"/>
      <c r="Z66" s="62"/>
    </row>
    <row r="67" ht="30.75" customHeight="1">
      <c r="B67" s="83" t="s">
        <v>109</v>
      </c>
      <c r="C67" s="7"/>
      <c r="D67" s="8"/>
    </row>
    <row r="68" ht="15.75" customHeight="1">
      <c r="B68" s="80" t="s">
        <v>110</v>
      </c>
      <c r="C68" s="84">
        <v>0.05</v>
      </c>
      <c r="D68" s="85"/>
    </row>
    <row r="69" ht="15.75" customHeight="1">
      <c r="B69" s="80" t="s">
        <v>111</v>
      </c>
      <c r="C69" s="86">
        <v>0.03</v>
      </c>
      <c r="D69" s="85"/>
    </row>
    <row r="70" ht="15.75" customHeight="1">
      <c r="B70" s="80" t="s">
        <v>112</v>
      </c>
      <c r="C70" s="86">
        <v>0.0065</v>
      </c>
      <c r="D70" s="85"/>
    </row>
    <row r="71" ht="15.75" customHeight="1">
      <c r="B71" s="80" t="s">
        <v>113</v>
      </c>
      <c r="C71" s="87">
        <f>SUM(C68:C70)</f>
        <v>0.0865</v>
      </c>
      <c r="D71" s="88"/>
    </row>
    <row r="72" ht="15.75" customHeight="1">
      <c r="B72" s="61" t="s">
        <v>114</v>
      </c>
      <c r="C72" s="89"/>
      <c r="D72" s="90">
        <f>D50+D62+D66</f>
        <v>0</v>
      </c>
    </row>
    <row r="73" ht="15.75" customHeight="1">
      <c r="B73" s="80" t="s">
        <v>115</v>
      </c>
      <c r="C73" s="91"/>
      <c r="D73" s="90">
        <f>D72/(1-C71)</f>
        <v>0</v>
      </c>
    </row>
    <row r="74" ht="15.75" customHeight="1">
      <c r="B74" s="92" t="s">
        <v>116</v>
      </c>
      <c r="C74" s="91"/>
      <c r="D74" s="90">
        <f>D73-D72</f>
        <v>0</v>
      </c>
    </row>
    <row r="75" ht="15.75" customHeight="1">
      <c r="B75" s="93" t="s">
        <v>117</v>
      </c>
      <c r="C75" s="94"/>
      <c r="D75" s="95">
        <f>D50+D62+D66+D74</f>
        <v>0</v>
      </c>
    </row>
    <row r="76" ht="15.75" customHeight="1">
      <c r="C76" s="22"/>
    </row>
    <row r="77" ht="15.75" customHeight="1">
      <c r="B77" s="29" t="s">
        <v>118</v>
      </c>
      <c r="C77" s="22"/>
    </row>
    <row r="78" ht="15.75" customHeight="1">
      <c r="B78" s="29" t="s">
        <v>119</v>
      </c>
      <c r="C78" s="22"/>
    </row>
    <row r="79" ht="15.75" customHeight="1">
      <c r="C79" s="22"/>
    </row>
    <row r="80" ht="15.75" customHeight="1">
      <c r="C80" s="22"/>
    </row>
    <row r="81" ht="15.75" customHeight="1">
      <c r="C81" s="22"/>
    </row>
    <row r="82" ht="15.75" customHeight="1">
      <c r="C82" s="22"/>
    </row>
    <row r="83" ht="15.75" customHeight="1">
      <c r="C83" s="22"/>
    </row>
    <row r="84" ht="15.75" customHeight="1">
      <c r="C84" s="22"/>
    </row>
    <row r="85" ht="15.75" customHeight="1">
      <c r="C85" s="22"/>
    </row>
    <row r="86" ht="15.75" customHeight="1">
      <c r="C86" s="22"/>
    </row>
    <row r="87" ht="15.75" customHeight="1">
      <c r="C87" s="22"/>
    </row>
    <row r="88" ht="15.75" customHeight="1">
      <c r="C88" s="22"/>
    </row>
    <row r="89" ht="15.75" customHeight="1">
      <c r="C89" s="22"/>
    </row>
    <row r="90" ht="15.75" customHeight="1">
      <c r="C90" s="22"/>
    </row>
    <row r="91" ht="15.75" customHeight="1">
      <c r="C91" s="22"/>
    </row>
    <row r="92" ht="15.75" customHeight="1">
      <c r="C92" s="22"/>
    </row>
    <row r="93" ht="15.75" customHeight="1">
      <c r="C93" s="22"/>
    </row>
    <row r="94" ht="15.75" customHeight="1">
      <c r="C94" s="22"/>
    </row>
    <row r="95" ht="15.75" customHeight="1">
      <c r="C95" s="22"/>
    </row>
    <row r="96" ht="15.75" customHeight="1">
      <c r="C96" s="22"/>
    </row>
    <row r="97" ht="15.75" customHeight="1">
      <c r="C97" s="22"/>
    </row>
    <row r="98" ht="15.75" customHeight="1">
      <c r="C98" s="22"/>
    </row>
    <row r="99" ht="15.75" customHeight="1">
      <c r="C99" s="22"/>
    </row>
    <row r="100" ht="15.75" customHeight="1">
      <c r="C100" s="22"/>
    </row>
    <row r="101" ht="15.75" customHeight="1">
      <c r="C101" s="22"/>
    </row>
    <row r="102" ht="15.75" customHeight="1">
      <c r="C102" s="22"/>
    </row>
    <row r="103" ht="15.75" customHeight="1">
      <c r="C103" s="22"/>
    </row>
    <row r="104" ht="15.75" customHeight="1">
      <c r="C104" s="22"/>
    </row>
    <row r="105" ht="15.75" customHeight="1">
      <c r="C105" s="22"/>
    </row>
    <row r="106" ht="15.75" customHeight="1">
      <c r="C106" s="22"/>
    </row>
    <row r="107" ht="15.75" customHeight="1">
      <c r="C107" s="22"/>
    </row>
    <row r="108" ht="15.75" customHeight="1">
      <c r="C108" s="22"/>
    </row>
    <row r="109" ht="15.75" customHeight="1">
      <c r="C109" s="22"/>
    </row>
    <row r="110" ht="15.75" customHeight="1">
      <c r="C110" s="22"/>
    </row>
    <row r="111" ht="15.75" customHeight="1">
      <c r="C111" s="22"/>
    </row>
    <row r="112" ht="15.75" customHeight="1">
      <c r="C112" s="22"/>
    </row>
    <row r="113" ht="15.75" customHeight="1">
      <c r="C113" s="22"/>
    </row>
    <row r="114" ht="15.75" customHeight="1">
      <c r="C114" s="22"/>
    </row>
    <row r="115" ht="15.75" customHeight="1">
      <c r="C115" s="22"/>
    </row>
    <row r="116" ht="15.75" customHeight="1">
      <c r="C116" s="22"/>
    </row>
    <row r="117" ht="15.75" customHeight="1">
      <c r="C117" s="22"/>
    </row>
    <row r="118" ht="15.75" customHeight="1">
      <c r="C118" s="22"/>
    </row>
    <row r="119" ht="15.75" customHeight="1">
      <c r="C119" s="22"/>
    </row>
    <row r="120" ht="15.75" customHeight="1">
      <c r="C120" s="22"/>
    </row>
    <row r="121" ht="15.75" customHeight="1">
      <c r="C121" s="22"/>
    </row>
    <row r="122" ht="15.75" customHeight="1">
      <c r="C122" s="22"/>
    </row>
    <row r="123" ht="15.75" customHeight="1">
      <c r="C123" s="22"/>
    </row>
    <row r="124" ht="15.75" customHeight="1">
      <c r="C124" s="22"/>
    </row>
    <row r="125" ht="15.75" customHeight="1">
      <c r="C125" s="22"/>
    </row>
    <row r="126" ht="15.75" customHeight="1">
      <c r="C126" s="22"/>
    </row>
    <row r="127" ht="15.75" customHeight="1">
      <c r="C127" s="22"/>
    </row>
    <row r="128" ht="15.75" customHeight="1">
      <c r="C128" s="22"/>
    </row>
    <row r="129" ht="15.75" customHeight="1">
      <c r="C129" s="22"/>
    </row>
    <row r="130" ht="15.75" customHeight="1">
      <c r="C130" s="22"/>
    </row>
    <row r="131" ht="15.75" customHeight="1">
      <c r="C131" s="22"/>
    </row>
    <row r="132" ht="15.75" customHeight="1">
      <c r="C132" s="22"/>
    </row>
    <row r="133" ht="15.75" customHeight="1">
      <c r="C133" s="22"/>
    </row>
    <row r="134" ht="15.75" customHeight="1">
      <c r="C134" s="22"/>
    </row>
    <row r="135" ht="15.75" customHeight="1">
      <c r="C135" s="22"/>
    </row>
    <row r="136" ht="15.75" customHeight="1">
      <c r="C136" s="22"/>
    </row>
    <row r="137" ht="15.75" customHeight="1">
      <c r="C137" s="22"/>
    </row>
    <row r="138" ht="15.75" customHeight="1">
      <c r="C138" s="22"/>
    </row>
    <row r="139" ht="15.75" customHeight="1">
      <c r="C139" s="22"/>
    </row>
    <row r="140" ht="15.75" customHeight="1">
      <c r="C140" s="22"/>
    </row>
    <row r="141" ht="15.75" customHeight="1">
      <c r="C141" s="22"/>
    </row>
    <row r="142" ht="15.75" customHeight="1">
      <c r="C142" s="22"/>
    </row>
    <row r="143" ht="15.75" customHeight="1">
      <c r="C143" s="22"/>
    </row>
    <row r="144" ht="15.75" customHeight="1">
      <c r="C144" s="22"/>
    </row>
    <row r="145" ht="15.75" customHeight="1">
      <c r="C145" s="22"/>
    </row>
    <row r="146" ht="15.75" customHeight="1">
      <c r="C146" s="22"/>
    </row>
    <row r="147" ht="15.75" customHeight="1">
      <c r="C147" s="22"/>
    </row>
    <row r="148" ht="15.75" customHeight="1">
      <c r="C148" s="22"/>
    </row>
    <row r="149" ht="15.75" customHeight="1">
      <c r="C149" s="22"/>
    </row>
    <row r="150" ht="15.75" customHeight="1">
      <c r="C150" s="22"/>
    </row>
    <row r="151" ht="15.75" customHeight="1">
      <c r="C151" s="22"/>
    </row>
    <row r="152" ht="15.75" customHeight="1">
      <c r="C152" s="22"/>
    </row>
    <row r="153" ht="15.75" customHeight="1">
      <c r="C153" s="22"/>
    </row>
    <row r="154" ht="15.75" customHeight="1">
      <c r="C154" s="22"/>
    </row>
    <row r="155" ht="15.75" customHeight="1">
      <c r="C155" s="22"/>
    </row>
    <row r="156" ht="15.75" customHeight="1">
      <c r="C156" s="22"/>
    </row>
    <row r="157" ht="15.75" customHeight="1">
      <c r="C157" s="22"/>
    </row>
    <row r="158" ht="15.75" customHeight="1">
      <c r="C158" s="22"/>
    </row>
    <row r="159" ht="15.75" customHeight="1">
      <c r="C159" s="22"/>
    </row>
    <row r="160" ht="15.75" customHeight="1">
      <c r="C160" s="22"/>
    </row>
    <row r="161" ht="15.75" customHeight="1">
      <c r="C161" s="22"/>
    </row>
    <row r="162" ht="15.75" customHeight="1">
      <c r="C162" s="22"/>
    </row>
    <row r="163" ht="15.75" customHeight="1">
      <c r="C163" s="22"/>
    </row>
    <row r="164" ht="15.75" customHeight="1">
      <c r="C164" s="22"/>
    </row>
    <row r="165" ht="15.75" customHeight="1">
      <c r="C165" s="22"/>
    </row>
    <row r="166" ht="15.75" customHeight="1">
      <c r="C166" s="22"/>
    </row>
    <row r="167" ht="15.75" customHeight="1">
      <c r="C167" s="22"/>
    </row>
    <row r="168" ht="15.75" customHeight="1">
      <c r="C168" s="22"/>
    </row>
    <row r="169" ht="15.75" customHeight="1">
      <c r="C169" s="22"/>
    </row>
    <row r="170" ht="15.75" customHeight="1">
      <c r="C170" s="22"/>
    </row>
    <row r="171" ht="15.75" customHeight="1">
      <c r="C171" s="22"/>
    </row>
    <row r="172" ht="15.75" customHeight="1">
      <c r="C172" s="22"/>
    </row>
    <row r="173" ht="15.75" customHeight="1">
      <c r="C173" s="22"/>
    </row>
    <row r="174" ht="15.75" customHeight="1">
      <c r="C174" s="22"/>
    </row>
    <row r="175" ht="15.75" customHeight="1">
      <c r="C175" s="22"/>
    </row>
    <row r="176" ht="15.75" customHeight="1">
      <c r="C176" s="22"/>
    </row>
    <row r="177" ht="15.75" customHeight="1">
      <c r="C177" s="22"/>
    </row>
    <row r="178" ht="15.75" customHeight="1">
      <c r="C178" s="22"/>
    </row>
    <row r="179" ht="15.75" customHeight="1">
      <c r="C179" s="22"/>
    </row>
    <row r="180" ht="15.75" customHeight="1">
      <c r="C180" s="22"/>
    </row>
    <row r="181" ht="15.75" customHeight="1">
      <c r="C181" s="22"/>
    </row>
    <row r="182" ht="15.75" customHeight="1">
      <c r="C182" s="22"/>
    </row>
    <row r="183" ht="15.75" customHeight="1">
      <c r="C183" s="22"/>
    </row>
    <row r="184" ht="15.75" customHeight="1">
      <c r="C184" s="22"/>
    </row>
    <row r="185" ht="15.75" customHeight="1">
      <c r="C185" s="22"/>
    </row>
    <row r="186" ht="15.75" customHeight="1">
      <c r="C186" s="22"/>
    </row>
    <row r="187" ht="15.75" customHeight="1">
      <c r="C187" s="22"/>
    </row>
    <row r="188" ht="15.75" customHeight="1">
      <c r="C188" s="22"/>
    </row>
    <row r="189" ht="15.75" customHeight="1">
      <c r="C189" s="22"/>
    </row>
    <row r="190" ht="15.75" customHeight="1">
      <c r="C190" s="22"/>
    </row>
    <row r="191" ht="15.75" customHeight="1">
      <c r="C191" s="22"/>
    </row>
    <row r="192" ht="15.75" customHeight="1">
      <c r="C192" s="22"/>
    </row>
    <row r="193" ht="15.75" customHeight="1">
      <c r="C193" s="22"/>
    </row>
    <row r="194" ht="15.75" customHeight="1">
      <c r="C194" s="22"/>
    </row>
    <row r="195" ht="15.75" customHeight="1">
      <c r="C195" s="22"/>
    </row>
    <row r="196" ht="15.75" customHeight="1">
      <c r="C196" s="22"/>
    </row>
    <row r="197" ht="15.75" customHeight="1">
      <c r="C197" s="22"/>
    </row>
    <row r="198" ht="15.75" customHeight="1">
      <c r="C198" s="22"/>
    </row>
    <row r="199" ht="15.75" customHeight="1">
      <c r="C199" s="22"/>
    </row>
    <row r="200" ht="15.75" customHeight="1">
      <c r="C200" s="22"/>
    </row>
    <row r="201" ht="15.75" customHeight="1">
      <c r="C201" s="22"/>
    </row>
    <row r="202" ht="15.75" customHeight="1">
      <c r="C202" s="22"/>
    </row>
    <row r="203" ht="15.75" customHeight="1">
      <c r="C203" s="22"/>
    </row>
    <row r="204" ht="15.75" customHeight="1">
      <c r="C204" s="22"/>
    </row>
    <row r="205" ht="15.75" customHeight="1">
      <c r="C205" s="22"/>
    </row>
    <row r="206" ht="15.75" customHeight="1">
      <c r="C206" s="22"/>
    </row>
    <row r="207" ht="15.75" customHeight="1">
      <c r="C207" s="22"/>
    </row>
    <row r="208" ht="15.75" customHeight="1">
      <c r="C208" s="22"/>
    </row>
    <row r="209" ht="15.75" customHeight="1">
      <c r="C209" s="22"/>
    </row>
    <row r="210" ht="15.75" customHeight="1">
      <c r="C210" s="22"/>
    </row>
    <row r="211" ht="15.75" customHeight="1">
      <c r="C211" s="22"/>
    </row>
    <row r="212" ht="15.75" customHeight="1">
      <c r="C212" s="22"/>
    </row>
    <row r="213" ht="15.75" customHeight="1">
      <c r="C213" s="22"/>
    </row>
    <row r="214" ht="15.75" customHeight="1">
      <c r="C214" s="22"/>
    </row>
    <row r="215" ht="15.75" customHeight="1">
      <c r="C215" s="22"/>
    </row>
    <row r="216" ht="15.75" customHeight="1">
      <c r="C216" s="22"/>
    </row>
    <row r="217" ht="15.75" customHeight="1">
      <c r="C217" s="22"/>
    </row>
    <row r="218" ht="15.75" customHeight="1">
      <c r="C218" s="22"/>
    </row>
    <row r="219" ht="15.75" customHeight="1">
      <c r="C219" s="22"/>
    </row>
    <row r="220" ht="15.75" customHeight="1">
      <c r="C220" s="22"/>
    </row>
    <row r="221" ht="15.75" customHeight="1">
      <c r="C221" s="22"/>
    </row>
    <row r="222" ht="15.75" customHeight="1">
      <c r="C222" s="22"/>
    </row>
    <row r="223" ht="15.75" customHeight="1">
      <c r="C223" s="22"/>
    </row>
    <row r="224" ht="15.75" customHeight="1">
      <c r="C224" s="22"/>
    </row>
    <row r="225" ht="15.75" customHeight="1">
      <c r="C225" s="22"/>
    </row>
    <row r="226" ht="15.75" customHeight="1">
      <c r="C226" s="22"/>
    </row>
    <row r="227" ht="15.75" customHeight="1">
      <c r="C227" s="22"/>
    </row>
    <row r="228" ht="15.75" customHeight="1">
      <c r="C228" s="22"/>
    </row>
    <row r="229" ht="15.75" customHeight="1">
      <c r="C229" s="22"/>
    </row>
    <row r="230" ht="15.75" customHeight="1">
      <c r="C230" s="22"/>
    </row>
    <row r="231" ht="15.75" customHeight="1">
      <c r="C231" s="22"/>
    </row>
    <row r="232" ht="15.75" customHeight="1">
      <c r="C232" s="22"/>
    </row>
    <row r="233" ht="15.75" customHeight="1">
      <c r="C233" s="22"/>
    </row>
    <row r="234" ht="15.75" customHeight="1">
      <c r="C234" s="22"/>
    </row>
    <row r="235" ht="15.75" customHeight="1">
      <c r="C235" s="22"/>
    </row>
    <row r="236" ht="15.75" customHeight="1">
      <c r="C236" s="22"/>
    </row>
    <row r="237" ht="15.75" customHeight="1">
      <c r="C237" s="22"/>
    </row>
    <row r="238" ht="15.75" customHeight="1">
      <c r="C238" s="22"/>
    </row>
    <row r="239" ht="15.75" customHeight="1">
      <c r="C239" s="22"/>
    </row>
    <row r="240" ht="15.75" customHeight="1">
      <c r="C240" s="22"/>
    </row>
    <row r="241" ht="15.75" customHeight="1">
      <c r="C241" s="22"/>
    </row>
    <row r="242" ht="15.75" customHeight="1">
      <c r="C242" s="22"/>
    </row>
    <row r="243" ht="15.75" customHeight="1">
      <c r="C243" s="22"/>
    </row>
    <row r="244" ht="15.75" customHeight="1">
      <c r="C244" s="22"/>
    </row>
    <row r="245" ht="15.75" customHeight="1">
      <c r="C245" s="22"/>
    </row>
    <row r="246" ht="15.75" customHeight="1">
      <c r="C246" s="22"/>
    </row>
    <row r="247" ht="15.75" customHeight="1">
      <c r="C247" s="22"/>
    </row>
    <row r="248" ht="15.75" customHeight="1">
      <c r="C248" s="22"/>
    </row>
    <row r="249" ht="15.75" customHeight="1">
      <c r="C249" s="22"/>
    </row>
    <row r="250" ht="15.75" customHeight="1">
      <c r="C250" s="22"/>
    </row>
    <row r="251" ht="15.75" customHeight="1">
      <c r="C251" s="22"/>
    </row>
    <row r="252" ht="15.75" customHeight="1">
      <c r="C252" s="22"/>
    </row>
    <row r="253" ht="15.75" customHeight="1">
      <c r="C253" s="22"/>
    </row>
    <row r="254" ht="15.75" customHeight="1">
      <c r="C254" s="22"/>
    </row>
    <row r="255" ht="15.75" customHeight="1">
      <c r="C255" s="22"/>
    </row>
    <row r="256" ht="15.75" customHeight="1">
      <c r="C256" s="22"/>
    </row>
    <row r="257" ht="15.75" customHeight="1">
      <c r="C257" s="22"/>
    </row>
    <row r="258" ht="15.75" customHeight="1">
      <c r="C258" s="22"/>
    </row>
    <row r="259" ht="15.75" customHeight="1">
      <c r="C259" s="22"/>
    </row>
    <row r="260" ht="15.75" customHeight="1">
      <c r="C260" s="22"/>
    </row>
    <row r="261" ht="15.75" customHeight="1">
      <c r="C261" s="22"/>
    </row>
    <row r="262" ht="15.75" customHeight="1">
      <c r="C262" s="22"/>
    </row>
    <row r="263" ht="15.75" customHeight="1">
      <c r="C263" s="22"/>
    </row>
    <row r="264" ht="15.75" customHeight="1">
      <c r="C264" s="22"/>
    </row>
    <row r="265" ht="15.75" customHeight="1">
      <c r="C265" s="22"/>
    </row>
    <row r="266" ht="15.75" customHeight="1">
      <c r="C266" s="22"/>
    </row>
    <row r="267" ht="15.75" customHeight="1">
      <c r="C267" s="22"/>
    </row>
    <row r="268" ht="15.75" customHeight="1">
      <c r="C268" s="22"/>
    </row>
    <row r="269" ht="15.75" customHeight="1">
      <c r="C269" s="22"/>
    </row>
    <row r="270" ht="15.75" customHeight="1">
      <c r="C270" s="22"/>
    </row>
    <row r="271" ht="15.75" customHeight="1">
      <c r="C271" s="22"/>
    </row>
    <row r="272" ht="15.75" customHeight="1">
      <c r="C272" s="22"/>
    </row>
    <row r="273" ht="15.75" customHeight="1">
      <c r="C273" s="22"/>
    </row>
    <row r="274" ht="15.75" customHeight="1">
      <c r="C274" s="22"/>
    </row>
    <row r="275" ht="15.75" customHeight="1">
      <c r="C275" s="22"/>
    </row>
    <row r="276" ht="15.75" customHeight="1">
      <c r="C276" s="22"/>
    </row>
    <row r="277" ht="15.75" customHeight="1">
      <c r="C277" s="22"/>
    </row>
    <row r="278" ht="15.75" customHeight="1">
      <c r="C278" s="22"/>
    </row>
    <row r="279" ht="15.75" customHeight="1">
      <c r="C279" s="22"/>
    </row>
    <row r="280" ht="15.75" customHeight="1">
      <c r="C280" s="22"/>
    </row>
    <row r="281" ht="15.75" customHeight="1">
      <c r="C281" s="22"/>
    </row>
    <row r="282" ht="15.75" customHeight="1">
      <c r="C282" s="22"/>
    </row>
    <row r="283" ht="15.75" customHeight="1">
      <c r="C283" s="22"/>
    </row>
    <row r="284" ht="15.75" customHeight="1">
      <c r="C284" s="22"/>
    </row>
    <row r="285" ht="15.75" customHeight="1">
      <c r="C285" s="22"/>
    </row>
    <row r="286" ht="15.75" customHeight="1">
      <c r="C286" s="22"/>
    </row>
    <row r="287" ht="15.75" customHeight="1">
      <c r="C287" s="22"/>
    </row>
    <row r="288" ht="15.75" customHeight="1">
      <c r="C288" s="22"/>
    </row>
    <row r="289" ht="15.75" customHeight="1">
      <c r="C289" s="22"/>
    </row>
    <row r="290" ht="15.75" customHeight="1">
      <c r="C290" s="22"/>
    </row>
    <row r="291" ht="15.75" customHeight="1">
      <c r="C291" s="22"/>
    </row>
    <row r="292" ht="15.75" customHeight="1">
      <c r="C292" s="22"/>
    </row>
    <row r="293" ht="15.75" customHeight="1">
      <c r="C293" s="22"/>
    </row>
    <row r="294" ht="15.75" customHeight="1">
      <c r="C294" s="22"/>
    </row>
    <row r="295" ht="15.75" customHeight="1">
      <c r="C295" s="22"/>
    </row>
    <row r="296" ht="15.75" customHeight="1">
      <c r="C296" s="22"/>
    </row>
    <row r="297" ht="15.75" customHeight="1">
      <c r="C297" s="22"/>
    </row>
    <row r="298" ht="15.75" customHeight="1">
      <c r="C298" s="22"/>
    </row>
    <row r="299" ht="15.75" customHeight="1">
      <c r="C299" s="22"/>
    </row>
    <row r="300" ht="15.75" customHeight="1">
      <c r="C300" s="22"/>
    </row>
    <row r="301" ht="15.75" customHeight="1">
      <c r="C301" s="22"/>
    </row>
    <row r="302" ht="15.75" customHeight="1">
      <c r="C302" s="22"/>
    </row>
    <row r="303" ht="15.75" customHeight="1">
      <c r="C303" s="22"/>
    </row>
    <row r="304" ht="15.75" customHeight="1">
      <c r="C304" s="22"/>
    </row>
    <row r="305" ht="15.75" customHeight="1">
      <c r="C305" s="22"/>
    </row>
    <row r="306" ht="15.75" customHeight="1">
      <c r="C306" s="22"/>
    </row>
    <row r="307" ht="15.75" customHeight="1">
      <c r="C307" s="22"/>
    </row>
    <row r="308" ht="15.75" customHeight="1">
      <c r="C308" s="22"/>
    </row>
    <row r="309" ht="15.75" customHeight="1">
      <c r="C309" s="22"/>
    </row>
    <row r="310" ht="15.75" customHeight="1">
      <c r="C310" s="22"/>
    </row>
    <row r="311" ht="15.75" customHeight="1">
      <c r="C311" s="22"/>
    </row>
    <row r="312" ht="15.75" customHeight="1">
      <c r="C312" s="22"/>
    </row>
    <row r="313" ht="15.75" customHeight="1">
      <c r="C313" s="22"/>
    </row>
    <row r="314" ht="15.75" customHeight="1">
      <c r="C314" s="22"/>
    </row>
    <row r="315" ht="15.75" customHeight="1">
      <c r="C315" s="22"/>
    </row>
    <row r="316" ht="15.75" customHeight="1">
      <c r="C316" s="22"/>
    </row>
    <row r="317" ht="15.75" customHeight="1">
      <c r="C317" s="22"/>
    </row>
    <row r="318" ht="15.75" customHeight="1">
      <c r="C318" s="22"/>
    </row>
    <row r="319" ht="15.75" customHeight="1">
      <c r="C319" s="22"/>
    </row>
    <row r="320" ht="15.75" customHeight="1">
      <c r="C320" s="22"/>
    </row>
    <row r="321" ht="15.75" customHeight="1">
      <c r="C321" s="22"/>
    </row>
    <row r="322" ht="15.75" customHeight="1">
      <c r="C322" s="22"/>
    </row>
    <row r="323" ht="15.75" customHeight="1">
      <c r="C323" s="22"/>
    </row>
    <row r="324" ht="15.75" customHeight="1">
      <c r="C324" s="22"/>
    </row>
    <row r="325" ht="15.75" customHeight="1">
      <c r="C325" s="22"/>
    </row>
    <row r="326" ht="15.75" customHeight="1">
      <c r="C326" s="22"/>
    </row>
    <row r="327" ht="15.75" customHeight="1">
      <c r="C327" s="22"/>
    </row>
    <row r="328" ht="15.75" customHeight="1">
      <c r="C328" s="22"/>
    </row>
    <row r="329" ht="15.75" customHeight="1">
      <c r="C329" s="22"/>
    </row>
    <row r="330" ht="15.75" customHeight="1">
      <c r="C330" s="22"/>
    </row>
    <row r="331" ht="15.75" customHeight="1">
      <c r="C331" s="22"/>
    </row>
    <row r="332" ht="15.75" customHeight="1">
      <c r="C332" s="22"/>
    </row>
    <row r="333" ht="15.75" customHeight="1">
      <c r="C333" s="22"/>
    </row>
    <row r="334" ht="15.75" customHeight="1">
      <c r="C334" s="22"/>
    </row>
    <row r="335" ht="15.75" customHeight="1">
      <c r="C335" s="22"/>
    </row>
    <row r="336" ht="15.75" customHeight="1">
      <c r="C336" s="22"/>
    </row>
    <row r="337" ht="15.75" customHeight="1">
      <c r="C337" s="22"/>
    </row>
    <row r="338" ht="15.75" customHeight="1">
      <c r="C338" s="22"/>
    </row>
    <row r="339" ht="15.75" customHeight="1">
      <c r="C339" s="22"/>
    </row>
    <row r="340" ht="15.75" customHeight="1">
      <c r="C340" s="22"/>
    </row>
    <row r="341" ht="15.75" customHeight="1">
      <c r="C341" s="22"/>
    </row>
    <row r="342" ht="15.75" customHeight="1">
      <c r="C342" s="22"/>
    </row>
    <row r="343" ht="15.75" customHeight="1">
      <c r="C343" s="22"/>
    </row>
    <row r="344" ht="15.75" customHeight="1">
      <c r="C344" s="22"/>
    </row>
    <row r="345" ht="15.75" customHeight="1">
      <c r="C345" s="22"/>
    </row>
    <row r="346" ht="15.75" customHeight="1">
      <c r="C346" s="22"/>
    </row>
    <row r="347" ht="15.75" customHeight="1">
      <c r="C347" s="22"/>
    </row>
    <row r="348" ht="15.75" customHeight="1">
      <c r="C348" s="22"/>
    </row>
    <row r="349" ht="15.75" customHeight="1">
      <c r="C349" s="22"/>
    </row>
    <row r="350" ht="15.75" customHeight="1">
      <c r="C350" s="22"/>
    </row>
    <row r="351" ht="15.75" customHeight="1">
      <c r="C351" s="22"/>
    </row>
    <row r="352" ht="15.75" customHeight="1">
      <c r="C352" s="22"/>
    </row>
    <row r="353" ht="15.75" customHeight="1">
      <c r="C353" s="22"/>
    </row>
    <row r="354" ht="15.75" customHeight="1">
      <c r="C354" s="22"/>
    </row>
    <row r="355" ht="15.75" customHeight="1">
      <c r="C355" s="22"/>
    </row>
    <row r="356" ht="15.75" customHeight="1">
      <c r="C356" s="22"/>
    </row>
    <row r="357" ht="15.75" customHeight="1">
      <c r="C357" s="22"/>
    </row>
    <row r="358" ht="15.75" customHeight="1">
      <c r="C358" s="22"/>
    </row>
    <row r="359" ht="15.75" customHeight="1">
      <c r="C359" s="22"/>
    </row>
    <row r="360" ht="15.75" customHeight="1">
      <c r="C360" s="22"/>
    </row>
    <row r="361" ht="15.75" customHeight="1">
      <c r="C361" s="22"/>
    </row>
    <row r="362" ht="15.75" customHeight="1">
      <c r="C362" s="22"/>
    </row>
    <row r="363" ht="15.75" customHeight="1">
      <c r="C363" s="22"/>
    </row>
    <row r="364" ht="15.75" customHeight="1">
      <c r="C364" s="22"/>
    </row>
    <row r="365" ht="15.75" customHeight="1">
      <c r="C365" s="22"/>
    </row>
    <row r="366" ht="15.75" customHeight="1">
      <c r="C366" s="22"/>
    </row>
    <row r="367" ht="15.75" customHeight="1">
      <c r="C367" s="22"/>
    </row>
    <row r="368" ht="15.75" customHeight="1">
      <c r="C368" s="22"/>
    </row>
    <row r="369" ht="15.75" customHeight="1">
      <c r="C369" s="22"/>
    </row>
    <row r="370" ht="15.75" customHeight="1">
      <c r="C370" s="22"/>
    </row>
    <row r="371" ht="15.75" customHeight="1">
      <c r="C371" s="22"/>
    </row>
    <row r="372" ht="15.75" customHeight="1">
      <c r="C372" s="22"/>
    </row>
    <row r="373" ht="15.75" customHeight="1">
      <c r="C373" s="22"/>
    </row>
    <row r="374" ht="15.75" customHeight="1">
      <c r="C374" s="22"/>
    </row>
    <row r="375" ht="15.75" customHeight="1">
      <c r="C375" s="22"/>
    </row>
    <row r="376" ht="15.75" customHeight="1">
      <c r="C376" s="22"/>
    </row>
    <row r="377" ht="15.75" customHeight="1">
      <c r="C377" s="22"/>
    </row>
    <row r="378" ht="15.75" customHeight="1">
      <c r="C378" s="22"/>
    </row>
    <row r="379" ht="15.75" customHeight="1">
      <c r="C379" s="22"/>
    </row>
    <row r="380" ht="15.75" customHeight="1">
      <c r="C380" s="22"/>
    </row>
    <row r="381" ht="15.75" customHeight="1">
      <c r="C381" s="22"/>
    </row>
    <row r="382" ht="15.75" customHeight="1">
      <c r="C382" s="22"/>
    </row>
    <row r="383" ht="15.75" customHeight="1">
      <c r="C383" s="22"/>
    </row>
    <row r="384" ht="15.75" customHeight="1">
      <c r="C384" s="22"/>
    </row>
    <row r="385" ht="15.75" customHeight="1">
      <c r="C385" s="22"/>
    </row>
    <row r="386" ht="15.75" customHeight="1">
      <c r="C386" s="22"/>
    </row>
    <row r="387" ht="15.75" customHeight="1">
      <c r="C387" s="22"/>
    </row>
    <row r="388" ht="15.75" customHeight="1">
      <c r="C388" s="22"/>
    </row>
    <row r="389" ht="15.75" customHeight="1">
      <c r="C389" s="22"/>
    </row>
    <row r="390" ht="15.75" customHeight="1">
      <c r="C390" s="22"/>
    </row>
    <row r="391" ht="15.75" customHeight="1">
      <c r="C391" s="22"/>
    </row>
    <row r="392" ht="15.75" customHeight="1">
      <c r="C392" s="22"/>
    </row>
    <row r="393" ht="15.75" customHeight="1">
      <c r="C393" s="22"/>
    </row>
    <row r="394" ht="15.75" customHeight="1">
      <c r="C394" s="22"/>
    </row>
    <row r="395" ht="15.75" customHeight="1">
      <c r="C395" s="22"/>
    </row>
    <row r="396" ht="15.75" customHeight="1">
      <c r="C396" s="22"/>
    </row>
    <row r="397" ht="15.75" customHeight="1">
      <c r="C397" s="22"/>
    </row>
    <row r="398" ht="15.75" customHeight="1">
      <c r="C398" s="22"/>
    </row>
    <row r="399" ht="15.75" customHeight="1">
      <c r="C399" s="22"/>
    </row>
    <row r="400" ht="15.75" customHeight="1">
      <c r="C400" s="22"/>
    </row>
    <row r="401" ht="15.75" customHeight="1">
      <c r="C401" s="22"/>
    </row>
    <row r="402" ht="15.75" customHeight="1">
      <c r="C402" s="22"/>
    </row>
    <row r="403" ht="15.75" customHeight="1">
      <c r="C403" s="22"/>
    </row>
    <row r="404" ht="15.75" customHeight="1">
      <c r="C404" s="22"/>
    </row>
    <row r="405" ht="15.75" customHeight="1">
      <c r="C405" s="22"/>
    </row>
    <row r="406" ht="15.75" customHeight="1">
      <c r="C406" s="22"/>
    </row>
    <row r="407" ht="15.75" customHeight="1">
      <c r="C407" s="22"/>
    </row>
    <row r="408" ht="15.75" customHeight="1">
      <c r="C408" s="22"/>
    </row>
    <row r="409" ht="15.75" customHeight="1">
      <c r="C409" s="22"/>
    </row>
    <row r="410" ht="15.75" customHeight="1">
      <c r="C410" s="22"/>
    </row>
    <row r="411" ht="15.75" customHeight="1">
      <c r="C411" s="22"/>
    </row>
    <row r="412" ht="15.75" customHeight="1">
      <c r="C412" s="22"/>
    </row>
    <row r="413" ht="15.75" customHeight="1">
      <c r="C413" s="22"/>
    </row>
    <row r="414" ht="15.75" customHeight="1">
      <c r="C414" s="22"/>
    </row>
    <row r="415" ht="15.75" customHeight="1">
      <c r="C415" s="22"/>
    </row>
    <row r="416" ht="15.75" customHeight="1">
      <c r="C416" s="22"/>
    </row>
    <row r="417" ht="15.75" customHeight="1">
      <c r="C417" s="22"/>
    </row>
    <row r="418" ht="15.75" customHeight="1">
      <c r="C418" s="22"/>
    </row>
    <row r="419" ht="15.75" customHeight="1">
      <c r="C419" s="22"/>
    </row>
    <row r="420" ht="15.75" customHeight="1">
      <c r="C420" s="22"/>
    </row>
    <row r="421" ht="15.75" customHeight="1">
      <c r="C421" s="22"/>
    </row>
    <row r="422" ht="15.75" customHeight="1">
      <c r="C422" s="22"/>
    </row>
    <row r="423" ht="15.75" customHeight="1">
      <c r="C423" s="22"/>
    </row>
    <row r="424" ht="15.75" customHeight="1">
      <c r="C424" s="22"/>
    </row>
    <row r="425" ht="15.75" customHeight="1">
      <c r="C425" s="22"/>
    </row>
    <row r="426" ht="15.75" customHeight="1">
      <c r="C426" s="22"/>
    </row>
    <row r="427" ht="15.75" customHeight="1">
      <c r="C427" s="22"/>
    </row>
    <row r="428" ht="15.75" customHeight="1">
      <c r="C428" s="22"/>
    </row>
    <row r="429" ht="15.75" customHeight="1">
      <c r="C429" s="22"/>
    </row>
    <row r="430" ht="15.75" customHeight="1">
      <c r="C430" s="22"/>
    </row>
    <row r="431" ht="15.75" customHeight="1">
      <c r="C431" s="22"/>
    </row>
    <row r="432" ht="15.75" customHeight="1">
      <c r="C432" s="22"/>
    </row>
    <row r="433" ht="15.75" customHeight="1">
      <c r="C433" s="22"/>
    </row>
    <row r="434" ht="15.75" customHeight="1">
      <c r="C434" s="22"/>
    </row>
    <row r="435" ht="15.75" customHeight="1">
      <c r="C435" s="22"/>
    </row>
    <row r="436" ht="15.75" customHeight="1">
      <c r="C436" s="22"/>
    </row>
    <row r="437" ht="15.75" customHeight="1">
      <c r="C437" s="22"/>
    </row>
    <row r="438" ht="15.75" customHeight="1">
      <c r="C438" s="22"/>
    </row>
    <row r="439" ht="15.75" customHeight="1">
      <c r="C439" s="22"/>
    </row>
    <row r="440" ht="15.75" customHeight="1">
      <c r="C440" s="22"/>
    </row>
    <row r="441" ht="15.75" customHeight="1">
      <c r="C441" s="22"/>
    </row>
    <row r="442" ht="15.75" customHeight="1">
      <c r="C442" s="22"/>
    </row>
    <row r="443" ht="15.75" customHeight="1">
      <c r="C443" s="22"/>
    </row>
    <row r="444" ht="15.75" customHeight="1">
      <c r="C444" s="22"/>
    </row>
    <row r="445" ht="15.75" customHeight="1">
      <c r="C445" s="22"/>
    </row>
    <row r="446" ht="15.75" customHeight="1">
      <c r="C446" s="22"/>
    </row>
    <row r="447" ht="15.75" customHeight="1">
      <c r="C447" s="22"/>
    </row>
    <row r="448" ht="15.75" customHeight="1">
      <c r="C448" s="22"/>
    </row>
    <row r="449" ht="15.75" customHeight="1">
      <c r="C449" s="22"/>
    </row>
    <row r="450" ht="15.75" customHeight="1">
      <c r="C450" s="22"/>
    </row>
    <row r="451" ht="15.75" customHeight="1">
      <c r="C451" s="22"/>
    </row>
    <row r="452" ht="15.75" customHeight="1">
      <c r="C452" s="22"/>
    </row>
    <row r="453" ht="15.75" customHeight="1">
      <c r="C453" s="22"/>
    </row>
    <row r="454" ht="15.75" customHeight="1">
      <c r="C454" s="22"/>
    </row>
    <row r="455" ht="15.75" customHeight="1">
      <c r="C455" s="22"/>
    </row>
    <row r="456" ht="15.75" customHeight="1">
      <c r="C456" s="22"/>
    </row>
    <row r="457" ht="15.75" customHeight="1">
      <c r="C457" s="22"/>
    </row>
    <row r="458" ht="15.75" customHeight="1">
      <c r="C458" s="22"/>
    </row>
    <row r="459" ht="15.75" customHeight="1">
      <c r="C459" s="22"/>
    </row>
    <row r="460" ht="15.75" customHeight="1">
      <c r="C460" s="22"/>
    </row>
    <row r="461" ht="15.75" customHeight="1">
      <c r="C461" s="22"/>
    </row>
    <row r="462" ht="15.75" customHeight="1">
      <c r="C462" s="22"/>
    </row>
    <row r="463" ht="15.75" customHeight="1">
      <c r="C463" s="22"/>
    </row>
    <row r="464" ht="15.75" customHeight="1">
      <c r="C464" s="22"/>
    </row>
    <row r="465" ht="15.75" customHeight="1">
      <c r="C465" s="22"/>
    </row>
    <row r="466" ht="15.75" customHeight="1">
      <c r="C466" s="22"/>
    </row>
    <row r="467" ht="15.75" customHeight="1">
      <c r="C467" s="22"/>
    </row>
    <row r="468" ht="15.75" customHeight="1">
      <c r="C468" s="22"/>
    </row>
    <row r="469" ht="15.75" customHeight="1">
      <c r="C469" s="22"/>
    </row>
    <row r="470" ht="15.75" customHeight="1">
      <c r="C470" s="22"/>
    </row>
    <row r="471" ht="15.75" customHeight="1">
      <c r="C471" s="22"/>
    </row>
    <row r="472" ht="15.75" customHeight="1">
      <c r="C472" s="22"/>
    </row>
    <row r="473" ht="15.75" customHeight="1">
      <c r="C473" s="22"/>
    </row>
    <row r="474" ht="15.75" customHeight="1">
      <c r="C474" s="22"/>
    </row>
    <row r="475" ht="15.75" customHeight="1">
      <c r="C475" s="22"/>
    </row>
    <row r="476" ht="15.75" customHeight="1">
      <c r="C476" s="22"/>
    </row>
    <row r="477" ht="15.75" customHeight="1">
      <c r="C477" s="22"/>
    </row>
    <row r="478" ht="15.75" customHeight="1">
      <c r="C478" s="22"/>
    </row>
    <row r="479" ht="15.75" customHeight="1">
      <c r="C479" s="22"/>
    </row>
    <row r="480" ht="15.75" customHeight="1">
      <c r="C480" s="22"/>
    </row>
    <row r="481" ht="15.75" customHeight="1">
      <c r="C481" s="22"/>
    </row>
    <row r="482" ht="15.75" customHeight="1">
      <c r="C482" s="22"/>
    </row>
    <row r="483" ht="15.75" customHeight="1">
      <c r="C483" s="22"/>
    </row>
    <row r="484" ht="15.75" customHeight="1">
      <c r="C484" s="22"/>
    </row>
    <row r="485" ht="15.75" customHeight="1">
      <c r="C485" s="22"/>
    </row>
    <row r="486" ht="15.75" customHeight="1">
      <c r="C486" s="22"/>
    </row>
    <row r="487" ht="15.75" customHeight="1">
      <c r="C487" s="22"/>
    </row>
    <row r="488" ht="15.75" customHeight="1">
      <c r="C488" s="22"/>
    </row>
    <row r="489" ht="15.75" customHeight="1">
      <c r="C489" s="22"/>
    </row>
    <row r="490" ht="15.75" customHeight="1">
      <c r="C490" s="22"/>
    </row>
    <row r="491" ht="15.75" customHeight="1">
      <c r="C491" s="22"/>
    </row>
    <row r="492" ht="15.75" customHeight="1">
      <c r="C492" s="22"/>
    </row>
    <row r="493" ht="15.75" customHeight="1">
      <c r="C493" s="22"/>
    </row>
    <row r="494" ht="15.75" customHeight="1">
      <c r="C494" s="22"/>
    </row>
    <row r="495" ht="15.75" customHeight="1">
      <c r="C495" s="22"/>
    </row>
    <row r="496" ht="15.75" customHeight="1">
      <c r="C496" s="22"/>
    </row>
    <row r="497" ht="15.75" customHeight="1">
      <c r="C497" s="22"/>
    </row>
    <row r="498" ht="15.75" customHeight="1">
      <c r="C498" s="22"/>
    </row>
    <row r="499" ht="15.75" customHeight="1">
      <c r="C499" s="22"/>
    </row>
    <row r="500" ht="15.75" customHeight="1">
      <c r="C500" s="22"/>
    </row>
    <row r="501" ht="15.75" customHeight="1">
      <c r="C501" s="22"/>
    </row>
    <row r="502" ht="15.75" customHeight="1">
      <c r="C502" s="22"/>
    </row>
    <row r="503" ht="15.75" customHeight="1">
      <c r="C503" s="22"/>
    </row>
    <row r="504" ht="15.75" customHeight="1">
      <c r="C504" s="22"/>
    </row>
    <row r="505" ht="15.75" customHeight="1">
      <c r="C505" s="22"/>
    </row>
    <row r="506" ht="15.75" customHeight="1">
      <c r="C506" s="22"/>
    </row>
    <row r="507" ht="15.75" customHeight="1">
      <c r="C507" s="22"/>
    </row>
    <row r="508" ht="15.75" customHeight="1">
      <c r="C508" s="22"/>
    </row>
    <row r="509" ht="15.75" customHeight="1">
      <c r="C509" s="22"/>
    </row>
    <row r="510" ht="15.75" customHeight="1">
      <c r="C510" s="22"/>
    </row>
    <row r="511" ht="15.75" customHeight="1">
      <c r="C511" s="22"/>
    </row>
    <row r="512" ht="15.75" customHeight="1">
      <c r="C512" s="22"/>
    </row>
    <row r="513" ht="15.75" customHeight="1">
      <c r="C513" s="22"/>
    </row>
    <row r="514" ht="15.75" customHeight="1">
      <c r="C514" s="22"/>
    </row>
    <row r="515" ht="15.75" customHeight="1">
      <c r="C515" s="22"/>
    </row>
    <row r="516" ht="15.75" customHeight="1">
      <c r="C516" s="22"/>
    </row>
    <row r="517" ht="15.75" customHeight="1">
      <c r="C517" s="22"/>
    </row>
    <row r="518" ht="15.75" customHeight="1">
      <c r="C518" s="22"/>
    </row>
    <row r="519" ht="15.75" customHeight="1">
      <c r="C519" s="22"/>
    </row>
    <row r="520" ht="15.75" customHeight="1">
      <c r="C520" s="22"/>
    </row>
    <row r="521" ht="15.75" customHeight="1">
      <c r="C521" s="22"/>
    </row>
    <row r="522" ht="15.75" customHeight="1">
      <c r="C522" s="22"/>
    </row>
    <row r="523" ht="15.75" customHeight="1">
      <c r="C523" s="22"/>
    </row>
    <row r="524" ht="15.75" customHeight="1">
      <c r="C524" s="22"/>
    </row>
    <row r="525" ht="15.75" customHeight="1">
      <c r="C525" s="22"/>
    </row>
    <row r="526" ht="15.75" customHeight="1">
      <c r="C526" s="22"/>
    </row>
    <row r="527" ht="15.75" customHeight="1">
      <c r="C527" s="22"/>
    </row>
    <row r="528" ht="15.75" customHeight="1">
      <c r="C528" s="22"/>
    </row>
    <row r="529" ht="15.75" customHeight="1">
      <c r="C529" s="22"/>
    </row>
    <row r="530" ht="15.75" customHeight="1">
      <c r="C530" s="22"/>
    </row>
    <row r="531" ht="15.75" customHeight="1">
      <c r="C531" s="22"/>
    </row>
    <row r="532" ht="15.75" customHeight="1">
      <c r="C532" s="22"/>
    </row>
    <row r="533" ht="15.75" customHeight="1">
      <c r="C533" s="22"/>
    </row>
    <row r="534" ht="15.75" customHeight="1">
      <c r="C534" s="22"/>
    </row>
    <row r="535" ht="15.75" customHeight="1">
      <c r="C535" s="22"/>
    </row>
    <row r="536" ht="15.75" customHeight="1">
      <c r="C536" s="22"/>
    </row>
    <row r="537" ht="15.75" customHeight="1">
      <c r="C537" s="22"/>
    </row>
    <row r="538" ht="15.75" customHeight="1">
      <c r="C538" s="22"/>
    </row>
    <row r="539" ht="15.75" customHeight="1">
      <c r="C539" s="22"/>
    </row>
    <row r="540" ht="15.75" customHeight="1">
      <c r="C540" s="22"/>
    </row>
    <row r="541" ht="15.75" customHeight="1">
      <c r="C541" s="22"/>
    </row>
    <row r="542" ht="15.75" customHeight="1">
      <c r="C542" s="22"/>
    </row>
    <row r="543" ht="15.75" customHeight="1">
      <c r="C543" s="22"/>
    </row>
    <row r="544" ht="15.75" customHeight="1">
      <c r="C544" s="22"/>
    </row>
    <row r="545" ht="15.75" customHeight="1">
      <c r="C545" s="22"/>
    </row>
    <row r="546" ht="15.75" customHeight="1">
      <c r="C546" s="22"/>
    </row>
    <row r="547" ht="15.75" customHeight="1">
      <c r="C547" s="22"/>
    </row>
    <row r="548" ht="15.75" customHeight="1">
      <c r="C548" s="22"/>
    </row>
    <row r="549" ht="15.75" customHeight="1">
      <c r="C549" s="22"/>
    </row>
    <row r="550" ht="15.75" customHeight="1">
      <c r="C550" s="22"/>
    </row>
    <row r="551" ht="15.75" customHeight="1">
      <c r="C551" s="22"/>
    </row>
    <row r="552" ht="15.75" customHeight="1">
      <c r="C552" s="22"/>
    </row>
    <row r="553" ht="15.75" customHeight="1">
      <c r="C553" s="22"/>
    </row>
    <row r="554" ht="15.75" customHeight="1">
      <c r="C554" s="22"/>
    </row>
    <row r="555" ht="15.75" customHeight="1">
      <c r="C555" s="22"/>
    </row>
    <row r="556" ht="15.75" customHeight="1">
      <c r="C556" s="22"/>
    </row>
    <row r="557" ht="15.75" customHeight="1">
      <c r="C557" s="22"/>
    </row>
    <row r="558" ht="15.75" customHeight="1">
      <c r="C558" s="22"/>
    </row>
    <row r="559" ht="15.75" customHeight="1">
      <c r="C559" s="22"/>
    </row>
    <row r="560" ht="15.75" customHeight="1">
      <c r="C560" s="22"/>
    </row>
    <row r="561" ht="15.75" customHeight="1">
      <c r="C561" s="22"/>
    </row>
    <row r="562" ht="15.75" customHeight="1">
      <c r="C562" s="22"/>
    </row>
    <row r="563" ht="15.75" customHeight="1">
      <c r="C563" s="22"/>
    </row>
    <row r="564" ht="15.75" customHeight="1">
      <c r="C564" s="22"/>
    </row>
    <row r="565" ht="15.75" customHeight="1">
      <c r="C565" s="22"/>
    </row>
    <row r="566" ht="15.75" customHeight="1">
      <c r="C566" s="22"/>
    </row>
    <row r="567" ht="15.75" customHeight="1">
      <c r="C567" s="22"/>
    </row>
    <row r="568" ht="15.75" customHeight="1">
      <c r="C568" s="22"/>
    </row>
    <row r="569" ht="15.75" customHeight="1">
      <c r="C569" s="22"/>
    </row>
    <row r="570" ht="15.75" customHeight="1">
      <c r="C570" s="22"/>
    </row>
    <row r="571" ht="15.75" customHeight="1">
      <c r="C571" s="22"/>
    </row>
    <row r="572" ht="15.75" customHeight="1">
      <c r="C572" s="22"/>
    </row>
    <row r="573" ht="15.75" customHeight="1">
      <c r="C573" s="22"/>
    </row>
    <row r="574" ht="15.75" customHeight="1">
      <c r="C574" s="22"/>
    </row>
    <row r="575" ht="15.75" customHeight="1">
      <c r="C575" s="22"/>
    </row>
    <row r="576" ht="15.75" customHeight="1">
      <c r="C576" s="22"/>
    </row>
    <row r="577" ht="15.75" customHeight="1">
      <c r="C577" s="22"/>
    </row>
    <row r="578" ht="15.75" customHeight="1">
      <c r="C578" s="22"/>
    </row>
    <row r="579" ht="15.75" customHeight="1">
      <c r="C579" s="22"/>
    </row>
    <row r="580" ht="15.75" customHeight="1">
      <c r="C580" s="22"/>
    </row>
    <row r="581" ht="15.75" customHeight="1">
      <c r="C581" s="22"/>
    </row>
    <row r="582" ht="15.75" customHeight="1">
      <c r="C582" s="22"/>
    </row>
    <row r="583" ht="15.75" customHeight="1">
      <c r="C583" s="22"/>
    </row>
    <row r="584" ht="15.75" customHeight="1">
      <c r="C584" s="22"/>
    </row>
    <row r="585" ht="15.75" customHeight="1">
      <c r="C585" s="22"/>
    </row>
    <row r="586" ht="15.75" customHeight="1">
      <c r="C586" s="22"/>
    </row>
    <row r="587" ht="15.75" customHeight="1">
      <c r="C587" s="22"/>
    </row>
    <row r="588" ht="15.75" customHeight="1">
      <c r="C588" s="22"/>
    </row>
    <row r="589" ht="15.75" customHeight="1">
      <c r="C589" s="22"/>
    </row>
    <row r="590" ht="15.75" customHeight="1">
      <c r="C590" s="22"/>
    </row>
    <row r="591" ht="15.75" customHeight="1">
      <c r="C591" s="22"/>
    </row>
    <row r="592" ht="15.75" customHeight="1">
      <c r="C592" s="22"/>
    </row>
    <row r="593" ht="15.75" customHeight="1">
      <c r="C593" s="22"/>
    </row>
    <row r="594" ht="15.75" customHeight="1">
      <c r="C594" s="22"/>
    </row>
    <row r="595" ht="15.75" customHeight="1">
      <c r="C595" s="22"/>
    </row>
    <row r="596" ht="15.75" customHeight="1">
      <c r="C596" s="22"/>
    </row>
    <row r="597" ht="15.75" customHeight="1">
      <c r="C597" s="22"/>
    </row>
    <row r="598" ht="15.75" customHeight="1">
      <c r="C598" s="22"/>
    </row>
    <row r="599" ht="15.75" customHeight="1">
      <c r="C599" s="22"/>
    </row>
    <row r="600" ht="15.75" customHeight="1">
      <c r="C600" s="22"/>
    </row>
    <row r="601" ht="15.75" customHeight="1">
      <c r="C601" s="22"/>
    </row>
    <row r="602" ht="15.75" customHeight="1">
      <c r="C602" s="22"/>
    </row>
    <row r="603" ht="15.75" customHeight="1">
      <c r="C603" s="22"/>
    </row>
    <row r="604" ht="15.75" customHeight="1">
      <c r="C604" s="22"/>
    </row>
    <row r="605" ht="15.75" customHeight="1">
      <c r="C605" s="22"/>
    </row>
    <row r="606" ht="15.75" customHeight="1">
      <c r="C606" s="22"/>
    </row>
    <row r="607" ht="15.75" customHeight="1">
      <c r="C607" s="22"/>
    </row>
    <row r="608" ht="15.75" customHeight="1">
      <c r="C608" s="22"/>
    </row>
    <row r="609" ht="15.75" customHeight="1">
      <c r="C609" s="22"/>
    </row>
    <row r="610" ht="15.75" customHeight="1">
      <c r="C610" s="22"/>
    </row>
    <row r="611" ht="15.75" customHeight="1">
      <c r="C611" s="22"/>
    </row>
    <row r="612" ht="15.75" customHeight="1">
      <c r="C612" s="22"/>
    </row>
    <row r="613" ht="15.75" customHeight="1">
      <c r="C613" s="22"/>
    </row>
    <row r="614" ht="15.75" customHeight="1">
      <c r="C614" s="22"/>
    </row>
    <row r="615" ht="15.75" customHeight="1">
      <c r="C615" s="22"/>
    </row>
    <row r="616" ht="15.75" customHeight="1">
      <c r="C616" s="22"/>
    </row>
    <row r="617" ht="15.75" customHeight="1">
      <c r="C617" s="22"/>
    </row>
    <row r="618" ht="15.75" customHeight="1">
      <c r="C618" s="22"/>
    </row>
    <row r="619" ht="15.75" customHeight="1">
      <c r="C619" s="22"/>
    </row>
    <row r="620" ht="15.75" customHeight="1">
      <c r="C620" s="22"/>
    </row>
    <row r="621" ht="15.75" customHeight="1">
      <c r="C621" s="22"/>
    </row>
    <row r="622" ht="15.75" customHeight="1">
      <c r="C622" s="22"/>
    </row>
    <row r="623" ht="15.75" customHeight="1">
      <c r="C623" s="22"/>
    </row>
    <row r="624" ht="15.75" customHeight="1">
      <c r="C624" s="22"/>
    </row>
    <row r="625" ht="15.75" customHeight="1">
      <c r="C625" s="22"/>
    </row>
    <row r="626" ht="15.75" customHeight="1">
      <c r="C626" s="22"/>
    </row>
    <row r="627" ht="15.75" customHeight="1">
      <c r="C627" s="22"/>
    </row>
    <row r="628" ht="15.75" customHeight="1">
      <c r="C628" s="22"/>
    </row>
    <row r="629" ht="15.75" customHeight="1">
      <c r="C629" s="22"/>
    </row>
    <row r="630" ht="15.75" customHeight="1">
      <c r="C630" s="22"/>
    </row>
    <row r="631" ht="15.75" customHeight="1">
      <c r="C631" s="22"/>
    </row>
    <row r="632" ht="15.75" customHeight="1">
      <c r="C632" s="22"/>
    </row>
    <row r="633" ht="15.75" customHeight="1">
      <c r="C633" s="22"/>
    </row>
    <row r="634" ht="15.75" customHeight="1">
      <c r="C634" s="22"/>
    </row>
    <row r="635" ht="15.75" customHeight="1">
      <c r="C635" s="22"/>
    </row>
    <row r="636" ht="15.75" customHeight="1">
      <c r="C636" s="22"/>
    </row>
    <row r="637" ht="15.75" customHeight="1">
      <c r="C637" s="22"/>
    </row>
    <row r="638" ht="15.75" customHeight="1">
      <c r="C638" s="22"/>
    </row>
    <row r="639" ht="15.75" customHeight="1">
      <c r="C639" s="22"/>
    </row>
    <row r="640" ht="15.75" customHeight="1">
      <c r="C640" s="22"/>
    </row>
    <row r="641" ht="15.75" customHeight="1">
      <c r="C641" s="22"/>
    </row>
    <row r="642" ht="15.75" customHeight="1">
      <c r="C642" s="22"/>
    </row>
    <row r="643" ht="15.75" customHeight="1">
      <c r="C643" s="22"/>
    </row>
    <row r="644" ht="15.75" customHeight="1">
      <c r="C644" s="22"/>
    </row>
    <row r="645" ht="15.75" customHeight="1">
      <c r="C645" s="22"/>
    </row>
    <row r="646" ht="15.75" customHeight="1">
      <c r="C646" s="22"/>
    </row>
    <row r="647" ht="15.75" customHeight="1">
      <c r="C647" s="22"/>
    </row>
    <row r="648" ht="15.75" customHeight="1">
      <c r="C648" s="22"/>
    </row>
    <row r="649" ht="15.75" customHeight="1">
      <c r="C649" s="22"/>
    </row>
    <row r="650" ht="15.75" customHeight="1">
      <c r="C650" s="22"/>
    </row>
    <row r="651" ht="15.75" customHeight="1">
      <c r="C651" s="22"/>
    </row>
    <row r="652" ht="15.75" customHeight="1">
      <c r="C652" s="22"/>
    </row>
    <row r="653" ht="15.75" customHeight="1">
      <c r="C653" s="22"/>
    </row>
    <row r="654" ht="15.75" customHeight="1">
      <c r="C654" s="22"/>
    </row>
    <row r="655" ht="15.75" customHeight="1">
      <c r="C655" s="22"/>
    </row>
    <row r="656" ht="15.75" customHeight="1">
      <c r="C656" s="22"/>
    </row>
    <row r="657" ht="15.75" customHeight="1">
      <c r="C657" s="22"/>
    </row>
    <row r="658" ht="15.75" customHeight="1">
      <c r="C658" s="22"/>
    </row>
    <row r="659" ht="15.75" customHeight="1">
      <c r="C659" s="22"/>
    </row>
    <row r="660" ht="15.75" customHeight="1">
      <c r="C660" s="22"/>
    </row>
    <row r="661" ht="15.75" customHeight="1">
      <c r="C661" s="22"/>
    </row>
    <row r="662" ht="15.75" customHeight="1">
      <c r="C662" s="22"/>
    </row>
    <row r="663" ht="15.75" customHeight="1">
      <c r="C663" s="22"/>
    </row>
    <row r="664" ht="15.75" customHeight="1">
      <c r="C664" s="22"/>
    </row>
    <row r="665" ht="15.75" customHeight="1">
      <c r="C665" s="22"/>
    </row>
    <row r="666" ht="15.75" customHeight="1">
      <c r="C666" s="22"/>
    </row>
    <row r="667" ht="15.75" customHeight="1">
      <c r="C667" s="22"/>
    </row>
    <row r="668" ht="15.75" customHeight="1">
      <c r="C668" s="22"/>
    </row>
    <row r="669" ht="15.75" customHeight="1">
      <c r="C669" s="22"/>
    </row>
    <row r="670" ht="15.75" customHeight="1">
      <c r="C670" s="22"/>
    </row>
    <row r="671" ht="15.75" customHeight="1">
      <c r="C671" s="22"/>
    </row>
    <row r="672" ht="15.75" customHeight="1">
      <c r="C672" s="22"/>
    </row>
    <row r="673" ht="15.75" customHeight="1">
      <c r="C673" s="22"/>
    </row>
    <row r="674" ht="15.75" customHeight="1">
      <c r="C674" s="22"/>
    </row>
    <row r="675" ht="15.75" customHeight="1">
      <c r="C675" s="22"/>
    </row>
    <row r="676" ht="15.75" customHeight="1">
      <c r="C676" s="22"/>
    </row>
    <row r="677" ht="15.75" customHeight="1">
      <c r="C677" s="22"/>
    </row>
    <row r="678" ht="15.75" customHeight="1">
      <c r="C678" s="22"/>
    </row>
    <row r="679" ht="15.75" customHeight="1">
      <c r="C679" s="22"/>
    </row>
    <row r="680" ht="15.75" customHeight="1">
      <c r="C680" s="22"/>
    </row>
    <row r="681" ht="15.75" customHeight="1">
      <c r="C681" s="22"/>
    </row>
    <row r="682" ht="15.75" customHeight="1">
      <c r="C682" s="22"/>
    </row>
    <row r="683" ht="15.75" customHeight="1">
      <c r="C683" s="22"/>
    </row>
    <row r="684" ht="15.75" customHeight="1">
      <c r="C684" s="22"/>
    </row>
    <row r="685" ht="15.75" customHeight="1">
      <c r="C685" s="22"/>
    </row>
    <row r="686" ht="15.75" customHeight="1">
      <c r="C686" s="22"/>
    </row>
    <row r="687" ht="15.75" customHeight="1">
      <c r="C687" s="22"/>
    </row>
    <row r="688" ht="15.75" customHeight="1">
      <c r="C688" s="22"/>
    </row>
    <row r="689" ht="15.75" customHeight="1">
      <c r="C689" s="22"/>
    </row>
    <row r="690" ht="15.75" customHeight="1">
      <c r="C690" s="22"/>
    </row>
    <row r="691" ht="15.75" customHeight="1">
      <c r="C691" s="22"/>
    </row>
    <row r="692" ht="15.75" customHeight="1">
      <c r="C692" s="22"/>
    </row>
    <row r="693" ht="15.75" customHeight="1">
      <c r="C693" s="22"/>
    </row>
    <row r="694" ht="15.75" customHeight="1">
      <c r="C694" s="22"/>
    </row>
    <row r="695" ht="15.75" customHeight="1">
      <c r="C695" s="22"/>
    </row>
    <row r="696" ht="15.75" customHeight="1">
      <c r="C696" s="22"/>
    </row>
    <row r="697" ht="15.75" customHeight="1">
      <c r="C697" s="22"/>
    </row>
    <row r="698" ht="15.75" customHeight="1">
      <c r="C698" s="22"/>
    </row>
    <row r="699" ht="15.75" customHeight="1">
      <c r="C699" s="22"/>
    </row>
    <row r="700" ht="15.75" customHeight="1">
      <c r="C700" s="22"/>
    </row>
    <row r="701" ht="15.75" customHeight="1">
      <c r="C701" s="22"/>
    </row>
    <row r="702" ht="15.75" customHeight="1">
      <c r="C702" s="22"/>
    </row>
    <row r="703" ht="15.75" customHeight="1">
      <c r="C703" s="22"/>
    </row>
    <row r="704" ht="15.75" customHeight="1">
      <c r="C704" s="22"/>
    </row>
    <row r="705" ht="15.75" customHeight="1">
      <c r="C705" s="22"/>
    </row>
    <row r="706" ht="15.75" customHeight="1">
      <c r="C706" s="22"/>
    </row>
    <row r="707" ht="15.75" customHeight="1">
      <c r="C707" s="22"/>
    </row>
    <row r="708" ht="15.75" customHeight="1">
      <c r="C708" s="22"/>
    </row>
    <row r="709" ht="15.75" customHeight="1">
      <c r="C709" s="22"/>
    </row>
    <row r="710" ht="15.75" customHeight="1">
      <c r="C710" s="22"/>
    </row>
    <row r="711" ht="15.75" customHeight="1">
      <c r="C711" s="22"/>
    </row>
    <row r="712" ht="15.75" customHeight="1">
      <c r="C712" s="22"/>
    </row>
    <row r="713" ht="15.75" customHeight="1">
      <c r="C713" s="22"/>
    </row>
    <row r="714" ht="15.75" customHeight="1">
      <c r="C714" s="22"/>
    </row>
    <row r="715" ht="15.75" customHeight="1">
      <c r="C715" s="22"/>
    </row>
    <row r="716" ht="15.75" customHeight="1">
      <c r="C716" s="22"/>
    </row>
    <row r="717" ht="15.75" customHeight="1">
      <c r="C717" s="22"/>
    </row>
    <row r="718" ht="15.75" customHeight="1">
      <c r="C718" s="22"/>
    </row>
    <row r="719" ht="15.75" customHeight="1">
      <c r="C719" s="22"/>
    </row>
    <row r="720" ht="15.75" customHeight="1">
      <c r="C720" s="22"/>
    </row>
    <row r="721" ht="15.75" customHeight="1">
      <c r="C721" s="22"/>
    </row>
    <row r="722" ht="15.75" customHeight="1">
      <c r="C722" s="22"/>
    </row>
    <row r="723" ht="15.75" customHeight="1">
      <c r="C723" s="22"/>
    </row>
    <row r="724" ht="15.75" customHeight="1">
      <c r="C724" s="22"/>
    </row>
    <row r="725" ht="15.75" customHeight="1">
      <c r="C725" s="22"/>
    </row>
    <row r="726" ht="15.75" customHeight="1">
      <c r="C726" s="22"/>
    </row>
    <row r="727" ht="15.75" customHeight="1">
      <c r="C727" s="22"/>
    </row>
    <row r="728" ht="15.75" customHeight="1">
      <c r="C728" s="22"/>
    </row>
    <row r="729" ht="15.75" customHeight="1">
      <c r="C729" s="22"/>
    </row>
    <row r="730" ht="15.75" customHeight="1">
      <c r="C730" s="22"/>
    </row>
    <row r="731" ht="15.75" customHeight="1">
      <c r="C731" s="22"/>
    </row>
    <row r="732" ht="15.75" customHeight="1">
      <c r="C732" s="22"/>
    </row>
    <row r="733" ht="15.75" customHeight="1">
      <c r="C733" s="22"/>
    </row>
    <row r="734" ht="15.75" customHeight="1">
      <c r="C734" s="22"/>
    </row>
    <row r="735" ht="15.75" customHeight="1">
      <c r="C735" s="22"/>
    </row>
    <row r="736" ht="15.75" customHeight="1">
      <c r="C736" s="22"/>
    </row>
    <row r="737" ht="15.75" customHeight="1">
      <c r="C737" s="22"/>
    </row>
    <row r="738" ht="15.75" customHeight="1">
      <c r="C738" s="22"/>
    </row>
    <row r="739" ht="15.75" customHeight="1">
      <c r="C739" s="22"/>
    </row>
    <row r="740" ht="15.75" customHeight="1">
      <c r="C740" s="22"/>
    </row>
    <row r="741" ht="15.75" customHeight="1">
      <c r="C741" s="22"/>
    </row>
    <row r="742" ht="15.75" customHeight="1">
      <c r="C742" s="22"/>
    </row>
    <row r="743" ht="15.75" customHeight="1">
      <c r="C743" s="22"/>
    </row>
    <row r="744" ht="15.75" customHeight="1">
      <c r="C744" s="22"/>
    </row>
    <row r="745" ht="15.75" customHeight="1">
      <c r="C745" s="22"/>
    </row>
    <row r="746" ht="15.75" customHeight="1">
      <c r="C746" s="22"/>
    </row>
    <row r="747" ht="15.75" customHeight="1">
      <c r="C747" s="22"/>
    </row>
    <row r="748" ht="15.75" customHeight="1">
      <c r="C748" s="22"/>
    </row>
    <row r="749" ht="15.75" customHeight="1">
      <c r="C749" s="22"/>
    </row>
    <row r="750" ht="15.75" customHeight="1">
      <c r="C750" s="22"/>
    </row>
    <row r="751" ht="15.75" customHeight="1">
      <c r="C751" s="22"/>
    </row>
    <row r="752" ht="15.75" customHeight="1">
      <c r="C752" s="22"/>
    </row>
    <row r="753" ht="15.75" customHeight="1">
      <c r="C753" s="22"/>
    </row>
    <row r="754" ht="15.75" customHeight="1">
      <c r="C754" s="22"/>
    </row>
    <row r="755" ht="15.75" customHeight="1">
      <c r="C755" s="22"/>
    </row>
    <row r="756" ht="15.75" customHeight="1">
      <c r="C756" s="22"/>
    </row>
    <row r="757" ht="15.75" customHeight="1">
      <c r="C757" s="22"/>
    </row>
    <row r="758" ht="15.75" customHeight="1">
      <c r="C758" s="22"/>
    </row>
    <row r="759" ht="15.75" customHeight="1">
      <c r="C759" s="22"/>
    </row>
    <row r="760" ht="15.75" customHeight="1">
      <c r="C760" s="22"/>
    </row>
    <row r="761" ht="15.75" customHeight="1">
      <c r="C761" s="22"/>
    </row>
    <row r="762" ht="15.75" customHeight="1">
      <c r="C762" s="22"/>
    </row>
    <row r="763" ht="15.75" customHeight="1">
      <c r="C763" s="22"/>
    </row>
    <row r="764" ht="15.75" customHeight="1">
      <c r="C764" s="22"/>
    </row>
    <row r="765" ht="15.75" customHeight="1">
      <c r="C765" s="22"/>
    </row>
    <row r="766" ht="15.75" customHeight="1">
      <c r="C766" s="22"/>
    </row>
    <row r="767" ht="15.75" customHeight="1">
      <c r="C767" s="22"/>
    </row>
    <row r="768" ht="15.75" customHeight="1">
      <c r="C768" s="22"/>
    </row>
    <row r="769" ht="15.75" customHeight="1">
      <c r="C769" s="22"/>
    </row>
    <row r="770" ht="15.75" customHeight="1">
      <c r="C770" s="22"/>
    </row>
    <row r="771" ht="15.75" customHeight="1">
      <c r="C771" s="22"/>
    </row>
    <row r="772" ht="15.75" customHeight="1">
      <c r="C772" s="22"/>
    </row>
    <row r="773" ht="15.75" customHeight="1">
      <c r="C773" s="22"/>
    </row>
    <row r="774" ht="15.75" customHeight="1">
      <c r="C774" s="22"/>
    </row>
    <row r="775" ht="15.75" customHeight="1">
      <c r="C775" s="22"/>
    </row>
    <row r="776" ht="15.75" customHeight="1">
      <c r="C776" s="22"/>
    </row>
    <row r="777" ht="15.75" customHeight="1">
      <c r="C777" s="22"/>
    </row>
    <row r="778" ht="15.75" customHeight="1">
      <c r="C778" s="22"/>
    </row>
    <row r="779" ht="15.75" customHeight="1">
      <c r="C779" s="22"/>
    </row>
    <row r="780" ht="15.75" customHeight="1">
      <c r="C780" s="22"/>
    </row>
    <row r="781" ht="15.75" customHeight="1">
      <c r="C781" s="22"/>
    </row>
    <row r="782" ht="15.75" customHeight="1">
      <c r="C782" s="22"/>
    </row>
    <row r="783" ht="15.75" customHeight="1">
      <c r="C783" s="22"/>
    </row>
    <row r="784" ht="15.75" customHeight="1">
      <c r="C784" s="22"/>
    </row>
    <row r="785" ht="15.75" customHeight="1">
      <c r="C785" s="22"/>
    </row>
    <row r="786" ht="15.75" customHeight="1">
      <c r="C786" s="22"/>
    </row>
    <row r="787" ht="15.75" customHeight="1">
      <c r="C787" s="22"/>
    </row>
    <row r="788" ht="15.75" customHeight="1">
      <c r="C788" s="22"/>
    </row>
    <row r="789" ht="15.75" customHeight="1">
      <c r="C789" s="22"/>
    </row>
    <row r="790" ht="15.75" customHeight="1">
      <c r="C790" s="22"/>
    </row>
    <row r="791" ht="15.75" customHeight="1">
      <c r="C791" s="22"/>
    </row>
    <row r="792" ht="15.75" customHeight="1">
      <c r="C792" s="22"/>
    </row>
    <row r="793" ht="15.75" customHeight="1">
      <c r="C793" s="22"/>
    </row>
    <row r="794" ht="15.75" customHeight="1">
      <c r="C794" s="22"/>
    </row>
    <row r="795" ht="15.75" customHeight="1">
      <c r="C795" s="22"/>
    </row>
    <row r="796" ht="15.75" customHeight="1">
      <c r="C796" s="22"/>
    </row>
    <row r="797" ht="15.75" customHeight="1">
      <c r="C797" s="22"/>
    </row>
    <row r="798" ht="15.75" customHeight="1">
      <c r="C798" s="22"/>
    </row>
    <row r="799" ht="15.75" customHeight="1">
      <c r="C799" s="22"/>
    </row>
    <row r="800" ht="15.75" customHeight="1">
      <c r="C800" s="22"/>
    </row>
    <row r="801" ht="15.75" customHeight="1">
      <c r="C801" s="22"/>
    </row>
    <row r="802" ht="15.75" customHeight="1">
      <c r="C802" s="22"/>
    </row>
    <row r="803" ht="15.75" customHeight="1">
      <c r="C803" s="22"/>
    </row>
    <row r="804" ht="15.75" customHeight="1">
      <c r="C804" s="22"/>
    </row>
    <row r="805" ht="15.75" customHeight="1">
      <c r="C805" s="22"/>
    </row>
    <row r="806" ht="15.75" customHeight="1">
      <c r="C806" s="22"/>
    </row>
    <row r="807" ht="15.75" customHeight="1">
      <c r="C807" s="22"/>
    </row>
    <row r="808" ht="15.75" customHeight="1">
      <c r="C808" s="22"/>
    </row>
    <row r="809" ht="15.75" customHeight="1">
      <c r="C809" s="22"/>
    </row>
    <row r="810" ht="15.75" customHeight="1">
      <c r="C810" s="22"/>
    </row>
    <row r="811" ht="15.75" customHeight="1">
      <c r="C811" s="22"/>
    </row>
    <row r="812" ht="15.75" customHeight="1">
      <c r="C812" s="22"/>
    </row>
    <row r="813" ht="15.75" customHeight="1">
      <c r="C813" s="22"/>
    </row>
    <row r="814" ht="15.75" customHeight="1">
      <c r="C814" s="22"/>
    </row>
    <row r="815" ht="15.75" customHeight="1">
      <c r="C815" s="22"/>
    </row>
    <row r="816" ht="15.75" customHeight="1">
      <c r="C816" s="22"/>
    </row>
    <row r="817" ht="15.75" customHeight="1">
      <c r="C817" s="22"/>
    </row>
    <row r="818" ht="15.75" customHeight="1">
      <c r="C818" s="22"/>
    </row>
    <row r="819" ht="15.75" customHeight="1">
      <c r="C819" s="22"/>
    </row>
    <row r="820" ht="15.75" customHeight="1">
      <c r="C820" s="22"/>
    </row>
    <row r="821" ht="15.75" customHeight="1">
      <c r="C821" s="22"/>
    </row>
    <row r="822" ht="15.75" customHeight="1">
      <c r="C822" s="22"/>
    </row>
    <row r="823" ht="15.75" customHeight="1">
      <c r="C823" s="22"/>
    </row>
    <row r="824" ht="15.75" customHeight="1">
      <c r="C824" s="22"/>
    </row>
    <row r="825" ht="15.75" customHeight="1">
      <c r="C825" s="22"/>
    </row>
    <row r="826" ht="15.75" customHeight="1">
      <c r="C826" s="22"/>
    </row>
    <row r="827" ht="15.75" customHeight="1">
      <c r="C827" s="22"/>
    </row>
    <row r="828" ht="15.75" customHeight="1">
      <c r="C828" s="22"/>
    </row>
    <row r="829" ht="15.75" customHeight="1">
      <c r="C829" s="22"/>
    </row>
    <row r="830" ht="15.75" customHeight="1">
      <c r="C830" s="22"/>
    </row>
    <row r="831" ht="15.75" customHeight="1">
      <c r="C831" s="22"/>
    </row>
    <row r="832" ht="15.75" customHeight="1">
      <c r="C832" s="22"/>
    </row>
    <row r="833" ht="15.75" customHeight="1">
      <c r="C833" s="22"/>
    </row>
    <row r="834" ht="15.75" customHeight="1">
      <c r="C834" s="22"/>
    </row>
    <row r="835" ht="15.75" customHeight="1">
      <c r="C835" s="22"/>
    </row>
    <row r="836" ht="15.75" customHeight="1">
      <c r="C836" s="22"/>
    </row>
    <row r="837" ht="15.75" customHeight="1">
      <c r="C837" s="22"/>
    </row>
    <row r="838" ht="15.75" customHeight="1">
      <c r="C838" s="22"/>
    </row>
    <row r="839" ht="15.75" customHeight="1">
      <c r="C839" s="22"/>
    </row>
    <row r="840" ht="15.75" customHeight="1">
      <c r="C840" s="22"/>
    </row>
    <row r="841" ht="15.75" customHeight="1">
      <c r="C841" s="22"/>
    </row>
    <row r="842" ht="15.75" customHeight="1">
      <c r="C842" s="22"/>
    </row>
    <row r="843" ht="15.75" customHeight="1">
      <c r="C843" s="22"/>
    </row>
    <row r="844" ht="15.75" customHeight="1">
      <c r="C844" s="22"/>
    </row>
    <row r="845" ht="15.75" customHeight="1">
      <c r="C845" s="22"/>
    </row>
    <row r="846" ht="15.75" customHeight="1">
      <c r="C846" s="22"/>
    </row>
    <row r="847" ht="15.75" customHeight="1">
      <c r="C847" s="22"/>
    </row>
    <row r="848" ht="15.75" customHeight="1">
      <c r="C848" s="22"/>
    </row>
    <row r="849" ht="15.75" customHeight="1">
      <c r="C849" s="22"/>
    </row>
    <row r="850" ht="15.75" customHeight="1">
      <c r="C850" s="22"/>
    </row>
    <row r="851" ht="15.75" customHeight="1">
      <c r="C851" s="22"/>
    </row>
    <row r="852" ht="15.75" customHeight="1">
      <c r="C852" s="22"/>
    </row>
    <row r="853" ht="15.75" customHeight="1">
      <c r="C853" s="22"/>
    </row>
    <row r="854" ht="15.75" customHeight="1">
      <c r="C854" s="22"/>
    </row>
    <row r="855" ht="15.75" customHeight="1">
      <c r="C855" s="22"/>
    </row>
    <row r="856" ht="15.75" customHeight="1">
      <c r="C856" s="22"/>
    </row>
    <row r="857" ht="15.75" customHeight="1">
      <c r="C857" s="22"/>
    </row>
    <row r="858" ht="15.75" customHeight="1">
      <c r="C858" s="22"/>
    </row>
    <row r="859" ht="15.75" customHeight="1">
      <c r="C859" s="22"/>
    </row>
    <row r="860" ht="15.75" customHeight="1">
      <c r="C860" s="22"/>
    </row>
    <row r="861" ht="15.75" customHeight="1">
      <c r="C861" s="22"/>
    </row>
    <row r="862" ht="15.75" customHeight="1">
      <c r="C862" s="22"/>
    </row>
    <row r="863" ht="15.75" customHeight="1">
      <c r="C863" s="22"/>
    </row>
    <row r="864" ht="15.75" customHeight="1">
      <c r="C864" s="22"/>
    </row>
    <row r="865" ht="15.75" customHeight="1">
      <c r="C865" s="22"/>
    </row>
    <row r="866" ht="15.75" customHeight="1">
      <c r="C866" s="22"/>
    </row>
    <row r="867" ht="15.75" customHeight="1">
      <c r="C867" s="22"/>
    </row>
    <row r="868" ht="15.75" customHeight="1">
      <c r="C868" s="22"/>
    </row>
    <row r="869" ht="15.75" customHeight="1">
      <c r="C869" s="22"/>
    </row>
    <row r="870" ht="15.75" customHeight="1">
      <c r="C870" s="22"/>
    </row>
    <row r="871" ht="15.75" customHeight="1">
      <c r="C871" s="22"/>
    </row>
    <row r="872" ht="15.75" customHeight="1">
      <c r="C872" s="22"/>
    </row>
    <row r="873" ht="15.75" customHeight="1">
      <c r="C873" s="22"/>
    </row>
    <row r="874" ht="15.75" customHeight="1">
      <c r="C874" s="22"/>
    </row>
    <row r="875" ht="15.75" customHeight="1">
      <c r="C875" s="22"/>
    </row>
    <row r="876" ht="15.75" customHeight="1">
      <c r="C876" s="22"/>
    </row>
    <row r="877" ht="15.75" customHeight="1">
      <c r="C877" s="22"/>
    </row>
    <row r="878" ht="15.75" customHeight="1">
      <c r="C878" s="22"/>
    </row>
    <row r="879" ht="15.75" customHeight="1">
      <c r="C879" s="22"/>
    </row>
    <row r="880" ht="15.75" customHeight="1">
      <c r="C880" s="22"/>
    </row>
    <row r="881" ht="15.75" customHeight="1">
      <c r="C881" s="22"/>
    </row>
    <row r="882" ht="15.75" customHeight="1">
      <c r="C882" s="22"/>
    </row>
    <row r="883" ht="15.75" customHeight="1">
      <c r="C883" s="22"/>
    </row>
    <row r="884" ht="15.75" customHeight="1">
      <c r="C884" s="22"/>
    </row>
    <row r="885" ht="15.75" customHeight="1">
      <c r="C885" s="22"/>
    </row>
    <row r="886" ht="15.75" customHeight="1">
      <c r="C886" s="22"/>
    </row>
    <row r="887" ht="15.75" customHeight="1">
      <c r="C887" s="22"/>
    </row>
    <row r="888" ht="15.75" customHeight="1">
      <c r="C888" s="22"/>
    </row>
    <row r="889" ht="15.75" customHeight="1">
      <c r="C889" s="22"/>
    </row>
    <row r="890" ht="15.75" customHeight="1">
      <c r="C890" s="22"/>
    </row>
    <row r="891" ht="15.75" customHeight="1">
      <c r="C891" s="22"/>
    </row>
    <row r="892" ht="15.75" customHeight="1">
      <c r="C892" s="22"/>
    </row>
    <row r="893" ht="15.75" customHeight="1">
      <c r="C893" s="22"/>
    </row>
    <row r="894" ht="15.75" customHeight="1">
      <c r="C894" s="22"/>
    </row>
    <row r="895" ht="15.75" customHeight="1">
      <c r="C895" s="22"/>
    </row>
    <row r="896" ht="15.75" customHeight="1">
      <c r="C896" s="22"/>
    </row>
    <row r="897" ht="15.75" customHeight="1">
      <c r="C897" s="22"/>
    </row>
    <row r="898" ht="15.75" customHeight="1">
      <c r="C898" s="22"/>
    </row>
    <row r="899" ht="15.75" customHeight="1">
      <c r="C899" s="22"/>
    </row>
    <row r="900" ht="15.75" customHeight="1">
      <c r="C900" s="22"/>
    </row>
    <row r="901" ht="15.75" customHeight="1">
      <c r="C901" s="22"/>
    </row>
    <row r="902" ht="15.75" customHeight="1">
      <c r="C902" s="22"/>
    </row>
    <row r="903" ht="15.75" customHeight="1">
      <c r="C903" s="22"/>
    </row>
    <row r="904" ht="15.75" customHeight="1">
      <c r="C904" s="22"/>
    </row>
    <row r="905" ht="15.75" customHeight="1">
      <c r="C905" s="22"/>
    </row>
    <row r="906" ht="15.75" customHeight="1">
      <c r="C906" s="22"/>
    </row>
    <row r="907" ht="15.75" customHeight="1">
      <c r="C907" s="22"/>
    </row>
    <row r="908" ht="15.75" customHeight="1">
      <c r="C908" s="22"/>
    </row>
    <row r="909" ht="15.75" customHeight="1">
      <c r="C909" s="22"/>
    </row>
    <row r="910" ht="15.75" customHeight="1">
      <c r="C910" s="22"/>
    </row>
    <row r="911" ht="15.75" customHeight="1">
      <c r="C911" s="22"/>
    </row>
    <row r="912" ht="15.75" customHeight="1">
      <c r="C912" s="22"/>
    </row>
    <row r="913" ht="15.75" customHeight="1">
      <c r="C913" s="22"/>
    </row>
    <row r="914" ht="15.75" customHeight="1">
      <c r="C914" s="22"/>
    </row>
    <row r="915" ht="15.75" customHeight="1">
      <c r="C915" s="22"/>
    </row>
    <row r="916" ht="15.75" customHeight="1">
      <c r="C916" s="22"/>
    </row>
    <row r="917" ht="15.75" customHeight="1">
      <c r="C917" s="22"/>
    </row>
    <row r="918" ht="15.75" customHeight="1">
      <c r="C918" s="22"/>
    </row>
    <row r="919" ht="15.75" customHeight="1">
      <c r="C919" s="22"/>
    </row>
    <row r="920" ht="15.75" customHeight="1">
      <c r="C920" s="22"/>
    </row>
    <row r="921" ht="15.75" customHeight="1">
      <c r="C921" s="22"/>
    </row>
    <row r="922" ht="15.75" customHeight="1">
      <c r="C922" s="22"/>
    </row>
    <row r="923" ht="15.75" customHeight="1">
      <c r="C923" s="22"/>
    </row>
    <row r="924" ht="15.75" customHeight="1">
      <c r="C924" s="22"/>
    </row>
    <row r="925" ht="15.75" customHeight="1">
      <c r="C925" s="22"/>
    </row>
    <row r="926" ht="15.75" customHeight="1">
      <c r="C926" s="22"/>
    </row>
    <row r="927" ht="15.75" customHeight="1">
      <c r="C927" s="22"/>
    </row>
    <row r="928" ht="15.75" customHeight="1">
      <c r="C928" s="22"/>
    </row>
    <row r="929" ht="15.75" customHeight="1">
      <c r="C929" s="22"/>
    </row>
    <row r="930" ht="15.75" customHeight="1">
      <c r="C930" s="22"/>
    </row>
    <row r="931" ht="15.75" customHeight="1">
      <c r="C931" s="22"/>
    </row>
    <row r="932" ht="15.75" customHeight="1">
      <c r="C932" s="22"/>
    </row>
    <row r="933" ht="15.75" customHeight="1">
      <c r="C933" s="22"/>
    </row>
    <row r="934" ht="15.75" customHeight="1">
      <c r="C934" s="22"/>
    </row>
    <row r="935" ht="15.75" customHeight="1">
      <c r="C935" s="22"/>
    </row>
    <row r="936" ht="15.75" customHeight="1">
      <c r="C936" s="22"/>
    </row>
    <row r="937" ht="15.75" customHeight="1">
      <c r="C937" s="22"/>
    </row>
    <row r="938" ht="15.75" customHeight="1">
      <c r="C938" s="22"/>
    </row>
    <row r="939" ht="15.75" customHeight="1">
      <c r="C939" s="22"/>
    </row>
    <row r="940" ht="15.75" customHeight="1">
      <c r="C940" s="22"/>
    </row>
    <row r="941" ht="15.75" customHeight="1">
      <c r="C941" s="22"/>
    </row>
    <row r="942" ht="15.75" customHeight="1">
      <c r="C942" s="22"/>
    </row>
    <row r="943" ht="15.75" customHeight="1">
      <c r="C943" s="22"/>
    </row>
    <row r="944" ht="15.75" customHeight="1">
      <c r="C944" s="22"/>
    </row>
    <row r="945" ht="15.75" customHeight="1">
      <c r="C945" s="22"/>
    </row>
    <row r="946" ht="15.75" customHeight="1">
      <c r="C946" s="22"/>
    </row>
    <row r="947" ht="15.75" customHeight="1">
      <c r="C947" s="22"/>
    </row>
    <row r="948" ht="15.75" customHeight="1">
      <c r="C948" s="22"/>
    </row>
    <row r="949" ht="15.75" customHeight="1">
      <c r="C949" s="22"/>
    </row>
    <row r="950" ht="15.75" customHeight="1">
      <c r="C950" s="22"/>
    </row>
    <row r="951" ht="15.75" customHeight="1">
      <c r="C951" s="22"/>
    </row>
    <row r="952" ht="15.75" customHeight="1">
      <c r="C952" s="22"/>
    </row>
    <row r="953" ht="15.75" customHeight="1">
      <c r="C953" s="22"/>
    </row>
    <row r="954" ht="15.75" customHeight="1">
      <c r="C954" s="22"/>
    </row>
    <row r="955" ht="15.75" customHeight="1">
      <c r="C955" s="22"/>
    </row>
    <row r="956" ht="15.75" customHeight="1">
      <c r="C956" s="22"/>
    </row>
    <row r="957" ht="15.75" customHeight="1">
      <c r="C957" s="22"/>
    </row>
    <row r="958" ht="15.75" customHeight="1">
      <c r="C958" s="22"/>
    </row>
    <row r="959" ht="15.75" customHeight="1">
      <c r="C959" s="22"/>
    </row>
    <row r="960" ht="15.75" customHeight="1">
      <c r="C960" s="22"/>
    </row>
    <row r="961" ht="15.75" customHeight="1">
      <c r="C961" s="22"/>
    </row>
    <row r="962" ht="15.75" customHeight="1">
      <c r="C962" s="22"/>
    </row>
    <row r="963" ht="15.75" customHeight="1">
      <c r="C963" s="22"/>
    </row>
    <row r="964" ht="15.75" customHeight="1">
      <c r="C964" s="22"/>
    </row>
    <row r="965" ht="15.75" customHeight="1">
      <c r="C965" s="22"/>
    </row>
    <row r="966" ht="15.75" customHeight="1">
      <c r="C966" s="22"/>
    </row>
    <row r="967" ht="15.75" customHeight="1">
      <c r="C967" s="22"/>
    </row>
    <row r="968" ht="15.75" customHeight="1">
      <c r="C968" s="22"/>
    </row>
    <row r="969" ht="15.75" customHeight="1">
      <c r="C969" s="22"/>
    </row>
    <row r="970" ht="15.75" customHeight="1">
      <c r="C970" s="22"/>
    </row>
    <row r="971" ht="15.75" customHeight="1">
      <c r="C971" s="22"/>
    </row>
    <row r="972" ht="15.75" customHeight="1">
      <c r="C972" s="22"/>
    </row>
    <row r="973" ht="15.75" customHeight="1">
      <c r="C973" s="22"/>
    </row>
    <row r="974" ht="15.75" customHeight="1">
      <c r="C974" s="22"/>
    </row>
    <row r="975" ht="15.75" customHeight="1">
      <c r="C975" s="22"/>
    </row>
    <row r="976" ht="15.75" customHeight="1">
      <c r="C976" s="22"/>
    </row>
    <row r="977" ht="15.75" customHeight="1">
      <c r="C977" s="22"/>
    </row>
    <row r="978" ht="15.75" customHeight="1">
      <c r="C978" s="22"/>
    </row>
    <row r="979" ht="15.75" customHeight="1">
      <c r="C979" s="22"/>
    </row>
    <row r="980" ht="15.75" customHeight="1">
      <c r="C980" s="22"/>
    </row>
    <row r="981" ht="15.75" customHeight="1">
      <c r="C981" s="22"/>
    </row>
    <row r="982" ht="15.75" customHeight="1">
      <c r="C982" s="22"/>
    </row>
    <row r="983" ht="15.75" customHeight="1">
      <c r="C983" s="22"/>
    </row>
    <row r="984" ht="15.75" customHeight="1">
      <c r="C984" s="22"/>
    </row>
    <row r="985" ht="15.75" customHeight="1">
      <c r="C985" s="22"/>
    </row>
    <row r="986" ht="15.75" customHeight="1">
      <c r="C986" s="22"/>
    </row>
    <row r="987" ht="15.75" customHeight="1">
      <c r="C987" s="22"/>
    </row>
    <row r="988" ht="15.75" customHeight="1">
      <c r="C988" s="22"/>
    </row>
    <row r="989" ht="15.75" customHeight="1">
      <c r="C989" s="22"/>
    </row>
    <row r="990" ht="15.75" customHeight="1">
      <c r="C990" s="22"/>
    </row>
    <row r="991" ht="15.75" customHeight="1">
      <c r="C991" s="22"/>
    </row>
    <row r="992" ht="15.75" customHeight="1">
      <c r="C992" s="22"/>
    </row>
    <row r="993" ht="15.75" customHeight="1">
      <c r="C993" s="22"/>
    </row>
    <row r="994" ht="15.75" customHeight="1">
      <c r="C994" s="22"/>
    </row>
    <row r="995" ht="15.75" customHeight="1">
      <c r="C995" s="22"/>
    </row>
    <row r="996" ht="15.75" customHeight="1">
      <c r="C996" s="22"/>
    </row>
    <row r="997" ht="15.75" customHeight="1">
      <c r="C997" s="22"/>
    </row>
    <row r="998" ht="15.75" customHeight="1">
      <c r="C998" s="22"/>
    </row>
    <row r="999" ht="15.75" customHeight="1">
      <c r="C999" s="22"/>
    </row>
    <row r="1000" ht="15.75" customHeight="1">
      <c r="C1000" s="22"/>
    </row>
  </sheetData>
  <mergeCells count="9">
    <mergeCell ref="B63:D63"/>
    <mergeCell ref="B67:D67"/>
    <mergeCell ref="C5:D5"/>
    <mergeCell ref="C6:D6"/>
    <mergeCell ref="B7:D7"/>
    <mergeCell ref="B8:D8"/>
    <mergeCell ref="B10:D10"/>
    <mergeCell ref="B21:D21"/>
    <mergeCell ref="B51:D51"/>
  </mergeCells>
  <printOptions/>
  <pageMargins bottom="0.787401575" footer="0.0" header="0.0" left="0.511811024" right="0.511811024" top="0.787401575"/>
  <pageSetup paperSize="9" orientation="portrait"/>
  <drawing r:id="rId1"/>
  <legacyDrawing r:id="rId2"/>
  <oleObjects>
    <oleObject progId="" shapeId="1025" r:id="rId3"/>
  </oleObjec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42.0"/>
    <col customWidth="1" min="3" max="3" width="12.86"/>
    <col customWidth="1" min="4" max="4" width="21.57"/>
    <col customWidth="1" min="5" max="5" width="18.43"/>
    <col customWidth="1" min="6" max="6" width="10.71"/>
    <col customWidth="1" min="7" max="26" width="8.71"/>
  </cols>
  <sheetData>
    <row r="1">
      <c r="C1" s="22"/>
    </row>
    <row r="3">
      <c r="C3" s="22"/>
    </row>
    <row r="4" ht="33.0" customHeight="1">
      <c r="C4" s="22"/>
    </row>
    <row r="5" ht="18.75" customHeight="1">
      <c r="B5" s="23" t="s">
        <v>24</v>
      </c>
      <c r="C5" s="24" t="s">
        <v>19</v>
      </c>
      <c r="D5" s="8"/>
    </row>
    <row r="6" ht="18.75" customHeight="1">
      <c r="B6" s="25" t="s">
        <v>25</v>
      </c>
      <c r="C6" s="26"/>
      <c r="D6" s="8"/>
    </row>
    <row r="7">
      <c r="B7" s="27" t="s">
        <v>26</v>
      </c>
      <c r="C7" s="7"/>
      <c r="D7" s="8"/>
    </row>
    <row r="8">
      <c r="B8" s="28" t="s">
        <v>27</v>
      </c>
      <c r="C8" s="7"/>
      <c r="D8" s="8"/>
    </row>
    <row r="9">
      <c r="A9" s="29" t="s">
        <v>28</v>
      </c>
      <c r="B9" s="30" t="s">
        <v>29</v>
      </c>
      <c r="C9" s="30" t="s">
        <v>30</v>
      </c>
      <c r="D9" s="30" t="s">
        <v>31</v>
      </c>
    </row>
    <row r="10">
      <c r="B10" s="31" t="s">
        <v>32</v>
      </c>
      <c r="C10" s="7"/>
      <c r="D10" s="8"/>
    </row>
    <row r="11">
      <c r="B11" s="32" t="s">
        <v>33</v>
      </c>
      <c r="C11" s="33"/>
      <c r="D11" s="34"/>
    </row>
    <row r="12">
      <c r="B12" s="32" t="s">
        <v>34</v>
      </c>
      <c r="C12" s="33"/>
      <c r="D12" s="34"/>
    </row>
    <row r="13">
      <c r="B13" s="32" t="s">
        <v>35</v>
      </c>
      <c r="C13" s="33"/>
      <c r="D13" s="35"/>
    </row>
    <row r="14">
      <c r="B14" s="32" t="s">
        <v>36</v>
      </c>
      <c r="C14" s="33"/>
      <c r="D14" s="35"/>
    </row>
    <row r="15">
      <c r="B15" s="32" t="s">
        <v>37</v>
      </c>
      <c r="C15" s="33"/>
      <c r="D15" s="35"/>
    </row>
    <row r="16">
      <c r="B16" s="32" t="s">
        <v>38</v>
      </c>
      <c r="C16" s="36"/>
      <c r="D16" s="35"/>
    </row>
    <row r="17">
      <c r="B17" s="32" t="s">
        <v>39</v>
      </c>
      <c r="C17" s="36"/>
      <c r="D17" s="35"/>
    </row>
    <row r="18">
      <c r="B18" s="37" t="s">
        <v>40</v>
      </c>
      <c r="C18" s="33"/>
      <c r="D18" s="38">
        <f>SUM(D11:D17)</f>
        <v>0</v>
      </c>
    </row>
    <row r="19">
      <c r="B19" s="39" t="s">
        <v>41</v>
      </c>
      <c r="C19" s="40">
        <v>0.0</v>
      </c>
      <c r="D19" s="41"/>
    </row>
    <row r="20">
      <c r="B20" s="42" t="s">
        <v>42</v>
      </c>
      <c r="C20" s="43"/>
      <c r="D20" s="44">
        <f>D18+D19</f>
        <v>0</v>
      </c>
    </row>
    <row r="21" ht="15.75" customHeight="1">
      <c r="B21" s="45" t="s">
        <v>43</v>
      </c>
      <c r="C21" s="7"/>
      <c r="D21" s="8"/>
    </row>
    <row r="22" ht="15.75" customHeight="1">
      <c r="B22" s="46" t="s">
        <v>44</v>
      </c>
      <c r="C22" s="47"/>
      <c r="D22" s="48"/>
    </row>
    <row r="23" ht="15.75" customHeight="1">
      <c r="A23" s="29" t="s">
        <v>45</v>
      </c>
      <c r="B23" s="32" t="s">
        <v>46</v>
      </c>
      <c r="C23" s="49">
        <f>VLOOKUP(A23,'JUSTIFICATIVA PERCENTUAIS'!A:C,3,FALSE)</f>
        <v>0.2</v>
      </c>
      <c r="D23" s="50">
        <f t="shared" ref="D23:D30" si="1">C23*$D$20</f>
        <v>0</v>
      </c>
    </row>
    <row r="24" ht="15.75" customHeight="1">
      <c r="A24" s="29" t="s">
        <v>47</v>
      </c>
      <c r="B24" s="32" t="s">
        <v>48</v>
      </c>
      <c r="C24" s="49">
        <f>VLOOKUP(A24,'JUSTIFICATIVA PERCENTUAIS'!A:C,3,FALSE)</f>
        <v>0.015</v>
      </c>
      <c r="D24" s="50">
        <f t="shared" si="1"/>
        <v>0</v>
      </c>
    </row>
    <row r="25" ht="15.75" customHeight="1">
      <c r="A25" s="29" t="s">
        <v>49</v>
      </c>
      <c r="B25" s="32" t="s">
        <v>50</v>
      </c>
      <c r="C25" s="49">
        <f>VLOOKUP(A25,'JUSTIFICATIVA PERCENTUAIS'!A:C,3,FALSE)</f>
        <v>0.01</v>
      </c>
      <c r="D25" s="50">
        <f t="shared" si="1"/>
        <v>0</v>
      </c>
    </row>
    <row r="26" ht="15.75" customHeight="1">
      <c r="A26" s="29" t="s">
        <v>51</v>
      </c>
      <c r="B26" s="32" t="s">
        <v>52</v>
      </c>
      <c r="C26" s="49">
        <f>VLOOKUP(A26,'JUSTIFICATIVA PERCENTUAIS'!A:C,3,FALSE)</f>
        <v>0.002</v>
      </c>
      <c r="D26" s="50">
        <f t="shared" si="1"/>
        <v>0</v>
      </c>
    </row>
    <row r="27" ht="15.75" customHeight="1">
      <c r="A27" s="29" t="s">
        <v>53</v>
      </c>
      <c r="B27" s="32" t="s">
        <v>54</v>
      </c>
      <c r="C27" s="49">
        <f>VLOOKUP(A27,'JUSTIFICATIVA PERCENTUAIS'!A:C,3,FALSE)</f>
        <v>0.025</v>
      </c>
      <c r="D27" s="50">
        <f t="shared" si="1"/>
        <v>0</v>
      </c>
      <c r="G27" s="51" t="s">
        <v>55</v>
      </c>
    </row>
    <row r="28" ht="15.75" customHeight="1">
      <c r="A28" s="29" t="s">
        <v>56</v>
      </c>
      <c r="B28" s="32" t="s">
        <v>57</v>
      </c>
      <c r="C28" s="49">
        <f>VLOOKUP(A28,'JUSTIFICATIVA PERCENTUAIS'!A:C,3,FALSE)</f>
        <v>0.08</v>
      </c>
      <c r="D28" s="50">
        <f t="shared" si="1"/>
        <v>0</v>
      </c>
    </row>
    <row r="29" ht="27.0" customHeight="1">
      <c r="A29" s="29" t="s">
        <v>58</v>
      </c>
      <c r="B29" s="52" t="s">
        <v>59</v>
      </c>
      <c r="C29" s="49">
        <f>VLOOKUP(A29,'JUSTIFICATIVA PERCENTUAIS'!A:C,3,FALSE)</f>
        <v>0.03</v>
      </c>
      <c r="D29" s="50">
        <f t="shared" si="1"/>
        <v>0</v>
      </c>
    </row>
    <row r="30" ht="15.75" customHeight="1">
      <c r="A30" s="29" t="s">
        <v>60</v>
      </c>
      <c r="B30" s="32" t="s">
        <v>61</v>
      </c>
      <c r="C30" s="49">
        <f>VLOOKUP(A30,'JUSTIFICATIVA PERCENTUAIS'!A:C,3,FALSE)</f>
        <v>0.006</v>
      </c>
      <c r="D30" s="50">
        <f t="shared" si="1"/>
        <v>0</v>
      </c>
    </row>
    <row r="31" ht="15.75" customHeight="1">
      <c r="B31" s="53" t="s">
        <v>62</v>
      </c>
      <c r="C31" s="54">
        <f t="shared" ref="C31:D31" si="2">SUM(C23:C30)</f>
        <v>0.368</v>
      </c>
      <c r="D31" s="55">
        <f t="shared" si="2"/>
        <v>0</v>
      </c>
    </row>
    <row r="32" ht="15.75" customHeight="1">
      <c r="A32" s="56"/>
      <c r="B32" s="46" t="s">
        <v>63</v>
      </c>
      <c r="C32" s="57"/>
      <c r="D32" s="50"/>
      <c r="E32" s="56"/>
      <c r="F32" s="56"/>
      <c r="G32" s="56"/>
      <c r="H32" s="56"/>
      <c r="I32" s="56"/>
      <c r="J32" s="56"/>
      <c r="K32" s="56"/>
      <c r="L32" s="56"/>
      <c r="M32" s="56"/>
      <c r="N32" s="56"/>
      <c r="O32" s="56"/>
      <c r="P32" s="56"/>
      <c r="Q32" s="56"/>
      <c r="R32" s="56"/>
      <c r="S32" s="56"/>
      <c r="T32" s="56"/>
      <c r="U32" s="56"/>
      <c r="V32" s="56"/>
      <c r="W32" s="56"/>
      <c r="X32" s="56"/>
      <c r="Y32" s="56"/>
      <c r="Z32" s="56"/>
    </row>
    <row r="33" ht="15.75" customHeight="1">
      <c r="A33" s="29" t="s">
        <v>64</v>
      </c>
      <c r="B33" s="32" t="s">
        <v>65</v>
      </c>
      <c r="C33" s="49">
        <f>VLOOKUP(A33,'JUSTIFICATIVA PERCENTUAIS'!A:C,3,FALSE)</f>
        <v>0.1111111111</v>
      </c>
      <c r="D33" s="50">
        <f t="shared" ref="D33:D39" si="3">C33*$D$20</f>
        <v>0</v>
      </c>
    </row>
    <row r="34" ht="15.75" customHeight="1">
      <c r="A34" s="29" t="s">
        <v>66</v>
      </c>
      <c r="B34" s="32" t="s">
        <v>67</v>
      </c>
      <c r="C34" s="49">
        <f>VLOOKUP(A34,'JUSTIFICATIVA PERCENTUAIS'!A:C,3,FALSE)</f>
        <v>0.01388888889</v>
      </c>
      <c r="D34" s="50">
        <f t="shared" si="3"/>
        <v>0</v>
      </c>
    </row>
    <row r="35" ht="15.75" customHeight="1">
      <c r="A35" s="29" t="s">
        <v>68</v>
      </c>
      <c r="B35" s="32" t="s">
        <v>69</v>
      </c>
      <c r="C35" s="49">
        <f>VLOOKUP(A35,'JUSTIFICATIVA PERCENTUAIS'!A:C,3,FALSE)</f>
        <v>0.0002083333333</v>
      </c>
      <c r="D35" s="50">
        <f t="shared" si="3"/>
        <v>0</v>
      </c>
    </row>
    <row r="36" ht="15.75" customHeight="1">
      <c r="A36" s="29" t="s">
        <v>70</v>
      </c>
      <c r="B36" s="32" t="s">
        <v>71</v>
      </c>
      <c r="C36" s="49">
        <f>VLOOKUP(A36,'JUSTIFICATIVA PERCENTUAIS'!A:C,3,FALSE)</f>
        <v>0.002777777778</v>
      </c>
      <c r="D36" s="50">
        <f t="shared" si="3"/>
        <v>0</v>
      </c>
    </row>
    <row r="37" ht="15.75" customHeight="1">
      <c r="A37" s="29" t="s">
        <v>72</v>
      </c>
      <c r="B37" s="32" t="s">
        <v>73</v>
      </c>
      <c r="C37" s="49">
        <f>VLOOKUP(A37,'JUSTIFICATIVA PERCENTUAIS'!A:C,3,FALSE)</f>
        <v>0.000325</v>
      </c>
      <c r="D37" s="50">
        <f t="shared" si="3"/>
        <v>0</v>
      </c>
    </row>
    <row r="38" ht="15.75" customHeight="1">
      <c r="A38" s="29" t="s">
        <v>74</v>
      </c>
      <c r="B38" s="32" t="s">
        <v>75</v>
      </c>
      <c r="C38" s="49">
        <f>VLOOKUP(A38,'JUSTIFICATIVA PERCENTUAIS'!A:C,3,FALSE)</f>
        <v>0.01944444444</v>
      </c>
      <c r="D38" s="50">
        <f t="shared" si="3"/>
        <v>0</v>
      </c>
    </row>
    <row r="39" ht="15.75" customHeight="1">
      <c r="A39" s="29" t="s">
        <v>76</v>
      </c>
      <c r="B39" s="32" t="s">
        <v>77</v>
      </c>
      <c r="C39" s="49">
        <f>VLOOKUP(A39,'JUSTIFICATIVA PERCENTUAIS'!A:C,3,FALSE)</f>
        <v>0.08333333333</v>
      </c>
      <c r="D39" s="50">
        <f t="shared" si="3"/>
        <v>0</v>
      </c>
    </row>
    <row r="40" ht="15.75" customHeight="1">
      <c r="B40" s="53" t="s">
        <v>78</v>
      </c>
      <c r="C40" s="54">
        <f t="shared" ref="C40:D40" si="4">SUM(C33:C39)</f>
        <v>0.2310888889</v>
      </c>
      <c r="D40" s="55">
        <f t="shared" si="4"/>
        <v>0</v>
      </c>
    </row>
    <row r="41" ht="15.75" customHeight="1">
      <c r="B41" s="46" t="s">
        <v>79</v>
      </c>
      <c r="C41" s="47"/>
      <c r="D41" s="50"/>
    </row>
    <row r="42" ht="15.75" customHeight="1">
      <c r="A42" s="29" t="s">
        <v>80</v>
      </c>
      <c r="B42" s="32" t="s">
        <v>81</v>
      </c>
      <c r="C42" s="49">
        <f>VLOOKUP(A42,'JUSTIFICATIVA PERCENTUAIS'!A:C,3,FALSE)</f>
        <v>0.0045</v>
      </c>
      <c r="D42" s="50">
        <f t="shared" ref="D42:D44" si="5">C42*$D$20</f>
        <v>0</v>
      </c>
    </row>
    <row r="43" ht="15.75" customHeight="1">
      <c r="A43" s="29" t="s">
        <v>82</v>
      </c>
      <c r="B43" s="32" t="s">
        <v>83</v>
      </c>
      <c r="C43" s="49">
        <f>VLOOKUP(A43,'JUSTIFICATIVA PERCENTUAIS'!A:C,3,FALSE)</f>
        <v>0.0008333333333</v>
      </c>
      <c r="D43" s="50">
        <f t="shared" si="5"/>
        <v>0</v>
      </c>
    </row>
    <row r="44" ht="34.5" customHeight="1">
      <c r="A44" s="29" t="s">
        <v>84</v>
      </c>
      <c r="B44" s="52" t="s">
        <v>85</v>
      </c>
      <c r="C44" s="49">
        <f>VLOOKUP(A44,'JUSTIFICATIVA PERCENTUAIS'!A:C,3,FALSE)</f>
        <v>0.032</v>
      </c>
      <c r="D44" s="50">
        <f t="shared" si="5"/>
        <v>0</v>
      </c>
    </row>
    <row r="45" ht="15.75" customHeight="1">
      <c r="B45" s="53" t="s">
        <v>86</v>
      </c>
      <c r="C45" s="54">
        <f t="shared" ref="C45:D45" si="6">SUM(C42:C44)</f>
        <v>0.03733333333</v>
      </c>
      <c r="D45" s="55">
        <f t="shared" si="6"/>
        <v>0</v>
      </c>
    </row>
    <row r="46" ht="15.75" customHeight="1">
      <c r="B46" s="58" t="s">
        <v>87</v>
      </c>
      <c r="C46" s="59"/>
      <c r="D46" s="60"/>
    </row>
    <row r="47" ht="15.75" customHeight="1">
      <c r="A47" s="29" t="s">
        <v>88</v>
      </c>
      <c r="B47" s="61" t="s">
        <v>89</v>
      </c>
      <c r="C47" s="49">
        <f>VLOOKUP(A47,'JUSTIFICATIVA PERCENTUAIS'!A:C,3,FALSE)</f>
        <v>0.08504071111</v>
      </c>
      <c r="D47" s="50">
        <f>C47*$D$20</f>
        <v>0</v>
      </c>
    </row>
    <row r="48" ht="15.75" customHeight="1">
      <c r="B48" s="53" t="s">
        <v>90</v>
      </c>
      <c r="C48" s="54">
        <f t="shared" ref="C48:D48" si="7">SUM(C47)</f>
        <v>0.08504071111</v>
      </c>
      <c r="D48" s="55">
        <f t="shared" si="7"/>
        <v>0</v>
      </c>
    </row>
    <row r="49" ht="15.75" customHeight="1">
      <c r="A49" s="62"/>
      <c r="B49" s="37" t="s">
        <v>91</v>
      </c>
      <c r="C49" s="63">
        <f>C31+C40+C45+C48</f>
        <v>0.7214629333</v>
      </c>
      <c r="D49" s="50">
        <f>C49*$D$20</f>
        <v>0</v>
      </c>
      <c r="E49" s="64"/>
      <c r="F49" s="62"/>
      <c r="G49" s="62"/>
      <c r="H49" s="62"/>
      <c r="I49" s="62"/>
      <c r="J49" s="62"/>
      <c r="K49" s="62"/>
      <c r="L49" s="62"/>
      <c r="M49" s="62"/>
      <c r="N49" s="62"/>
      <c r="O49" s="62"/>
      <c r="P49" s="62"/>
      <c r="Q49" s="62"/>
      <c r="R49" s="62"/>
      <c r="S49" s="62"/>
      <c r="T49" s="62"/>
      <c r="U49" s="62"/>
      <c r="V49" s="62"/>
      <c r="W49" s="62"/>
      <c r="X49" s="62"/>
      <c r="Y49" s="62"/>
      <c r="Z49" s="62"/>
    </row>
    <row r="50" ht="15.75" customHeight="1">
      <c r="A50" s="62"/>
      <c r="B50" s="37" t="s">
        <v>92</v>
      </c>
      <c r="C50" s="65"/>
      <c r="D50" s="66">
        <f>D49+D18</f>
        <v>0</v>
      </c>
      <c r="E50" s="62"/>
      <c r="F50" s="62"/>
      <c r="G50" s="62"/>
      <c r="H50" s="62"/>
      <c r="I50" s="62"/>
      <c r="J50" s="62"/>
      <c r="K50" s="62"/>
      <c r="L50" s="62"/>
      <c r="M50" s="62"/>
      <c r="N50" s="62"/>
      <c r="O50" s="62"/>
      <c r="P50" s="62"/>
      <c r="Q50" s="62"/>
      <c r="R50" s="62"/>
      <c r="S50" s="62"/>
      <c r="T50" s="62"/>
      <c r="U50" s="62"/>
      <c r="V50" s="62"/>
      <c r="W50" s="62"/>
      <c r="X50" s="62"/>
      <c r="Y50" s="62"/>
      <c r="Z50" s="62"/>
    </row>
    <row r="51" ht="15.75" customHeight="1">
      <c r="B51" s="67" t="s">
        <v>93</v>
      </c>
      <c r="C51" s="7"/>
      <c r="D51" s="8"/>
    </row>
    <row r="52" ht="15.75" customHeight="1">
      <c r="B52" s="68" t="s">
        <v>94</v>
      </c>
      <c r="C52" s="65"/>
      <c r="D52" s="69"/>
    </row>
    <row r="53" ht="15.75" customHeight="1">
      <c r="B53" s="52" t="s">
        <v>95</v>
      </c>
      <c r="C53" s="65"/>
      <c r="D53" s="70"/>
    </row>
    <row r="54" ht="15.75" customHeight="1">
      <c r="B54" s="32" t="s">
        <v>96</v>
      </c>
      <c r="C54" s="65"/>
      <c r="D54" s="71"/>
    </row>
    <row r="55" ht="15.75" customHeight="1">
      <c r="B55" s="32" t="s">
        <v>97</v>
      </c>
      <c r="C55" s="65"/>
      <c r="D55" s="69"/>
    </row>
    <row r="56" ht="15.75" customHeight="1">
      <c r="B56" s="32" t="s">
        <v>98</v>
      </c>
      <c r="C56" s="65"/>
      <c r="D56" s="69"/>
    </row>
    <row r="57" ht="15.75" customHeight="1">
      <c r="B57" s="32" t="s">
        <v>99</v>
      </c>
      <c r="C57" s="65"/>
      <c r="D57" s="72"/>
    </row>
    <row r="58" ht="15.75" customHeight="1">
      <c r="A58" s="62"/>
      <c r="B58" s="32" t="s">
        <v>100</v>
      </c>
      <c r="C58" s="65"/>
      <c r="D58" s="72"/>
      <c r="E58" s="62"/>
      <c r="F58" s="62"/>
      <c r="G58" s="62"/>
      <c r="H58" s="62"/>
      <c r="I58" s="62"/>
      <c r="J58" s="62"/>
      <c r="K58" s="62"/>
      <c r="L58" s="62"/>
      <c r="M58" s="62"/>
      <c r="N58" s="62"/>
      <c r="O58" s="62"/>
      <c r="P58" s="62"/>
      <c r="Q58" s="62"/>
      <c r="R58" s="62"/>
      <c r="S58" s="62"/>
      <c r="T58" s="62"/>
      <c r="U58" s="62"/>
      <c r="V58" s="62"/>
      <c r="W58" s="62"/>
      <c r="X58" s="62"/>
      <c r="Y58" s="62"/>
      <c r="Z58" s="62"/>
    </row>
    <row r="59" ht="26.25" customHeight="1">
      <c r="A59" s="62"/>
      <c r="B59" s="52" t="s">
        <v>101</v>
      </c>
      <c r="C59" s="65"/>
      <c r="D59" s="69"/>
      <c r="E59" s="62"/>
      <c r="F59" s="62"/>
      <c r="G59" s="62"/>
      <c r="H59" s="62"/>
      <c r="I59" s="62"/>
      <c r="J59" s="62"/>
      <c r="K59" s="62"/>
      <c r="L59" s="62"/>
      <c r="M59" s="62"/>
      <c r="N59" s="62"/>
      <c r="O59" s="62"/>
      <c r="P59" s="62"/>
      <c r="Q59" s="62"/>
      <c r="R59" s="62"/>
      <c r="S59" s="62"/>
      <c r="T59" s="62"/>
      <c r="U59" s="62"/>
      <c r="V59" s="62"/>
      <c r="W59" s="62"/>
      <c r="X59" s="62"/>
      <c r="Y59" s="62"/>
      <c r="Z59" s="62"/>
    </row>
    <row r="60" ht="15.75" customHeight="1">
      <c r="A60" s="62"/>
      <c r="B60" s="73" t="s">
        <v>102</v>
      </c>
      <c r="C60" s="65"/>
      <c r="D60" s="74">
        <f>SUM(D52:D59)</f>
        <v>0</v>
      </c>
      <c r="E60" s="62"/>
      <c r="F60" s="62"/>
      <c r="G60" s="62"/>
      <c r="H60" s="62"/>
      <c r="I60" s="62"/>
      <c r="J60" s="62"/>
      <c r="K60" s="62"/>
      <c r="L60" s="62"/>
      <c r="M60" s="62"/>
      <c r="N60" s="62"/>
      <c r="O60" s="62"/>
      <c r="P60" s="62"/>
      <c r="Q60" s="62"/>
      <c r="R60" s="62"/>
      <c r="S60" s="62"/>
      <c r="T60" s="62"/>
      <c r="U60" s="62"/>
      <c r="V60" s="62"/>
      <c r="W60" s="62"/>
      <c r="X60" s="62"/>
      <c r="Y60" s="62"/>
      <c r="Z60" s="62"/>
    </row>
    <row r="61" ht="15.75" customHeight="1">
      <c r="A61" s="62"/>
      <c r="B61" s="75" t="s">
        <v>103</v>
      </c>
      <c r="C61" s="36">
        <v>0.0</v>
      </c>
      <c r="D61" s="76">
        <f>C61*$D$60</f>
        <v>0</v>
      </c>
      <c r="E61" s="62"/>
      <c r="F61" s="62"/>
      <c r="G61" s="62"/>
      <c r="H61" s="62"/>
      <c r="I61" s="62"/>
      <c r="J61" s="62"/>
      <c r="K61" s="62"/>
      <c r="L61" s="62"/>
      <c r="M61" s="62"/>
      <c r="N61" s="62"/>
      <c r="O61" s="62"/>
      <c r="P61" s="62"/>
      <c r="Q61" s="62"/>
      <c r="R61" s="62"/>
      <c r="S61" s="62"/>
      <c r="T61" s="62"/>
      <c r="U61" s="62"/>
      <c r="V61" s="62"/>
      <c r="W61" s="62"/>
      <c r="X61" s="62"/>
      <c r="Y61" s="62"/>
      <c r="Z61" s="62"/>
    </row>
    <row r="62" ht="15.75" customHeight="1">
      <c r="A62" s="62"/>
      <c r="B62" s="73" t="s">
        <v>104</v>
      </c>
      <c r="C62" s="77"/>
      <c r="D62" s="74">
        <f>SUM(D60:D61)</f>
        <v>0</v>
      </c>
      <c r="E62" s="62"/>
      <c r="F62" s="62"/>
      <c r="G62" s="62"/>
      <c r="H62" s="62"/>
      <c r="I62" s="62"/>
      <c r="J62" s="62"/>
      <c r="K62" s="62"/>
      <c r="L62" s="62"/>
      <c r="M62" s="62"/>
      <c r="N62" s="62"/>
      <c r="O62" s="62"/>
      <c r="P62" s="62"/>
      <c r="Q62" s="62"/>
      <c r="R62" s="62"/>
      <c r="S62" s="62"/>
      <c r="T62" s="62"/>
      <c r="U62" s="62"/>
      <c r="V62" s="62"/>
      <c r="W62" s="62"/>
      <c r="X62" s="62"/>
      <c r="Y62" s="62"/>
      <c r="Z62" s="62"/>
    </row>
    <row r="63" ht="15.75" customHeight="1">
      <c r="B63" s="67" t="s">
        <v>105</v>
      </c>
      <c r="C63" s="7"/>
      <c r="D63" s="8"/>
      <c r="F63" s="62"/>
    </row>
    <row r="64" ht="15.75" customHeight="1">
      <c r="B64" s="61" t="s">
        <v>106</v>
      </c>
      <c r="C64" s="78">
        <v>0.0</v>
      </c>
      <c r="D64" s="79">
        <f t="shared" ref="D64:D65" si="8">C64*($D$50+$D$62)</f>
        <v>0</v>
      </c>
      <c r="F64" s="62"/>
    </row>
    <row r="65" ht="15.75" customHeight="1">
      <c r="B65" s="80" t="s">
        <v>107</v>
      </c>
      <c r="C65" s="78">
        <v>0.0</v>
      </c>
      <c r="D65" s="79">
        <f t="shared" si="8"/>
        <v>0</v>
      </c>
      <c r="F65" s="62"/>
    </row>
    <row r="66" ht="15.75" customHeight="1">
      <c r="A66" s="62"/>
      <c r="B66" s="37" t="s">
        <v>108</v>
      </c>
      <c r="C66" s="63">
        <f t="shared" ref="C66:D66" si="9">SUM(C64:C65)</f>
        <v>0</v>
      </c>
      <c r="D66" s="81">
        <f t="shared" si="9"/>
        <v>0</v>
      </c>
      <c r="E66" s="82"/>
      <c r="F66" s="62"/>
      <c r="G66" s="62"/>
      <c r="H66" s="62"/>
      <c r="I66" s="62"/>
      <c r="J66" s="62"/>
      <c r="K66" s="62"/>
      <c r="L66" s="62"/>
      <c r="M66" s="62"/>
      <c r="N66" s="62"/>
      <c r="O66" s="62"/>
      <c r="P66" s="62"/>
      <c r="Q66" s="62"/>
      <c r="R66" s="62"/>
      <c r="S66" s="62"/>
      <c r="T66" s="62"/>
      <c r="U66" s="62"/>
      <c r="V66" s="62"/>
      <c r="W66" s="62"/>
      <c r="X66" s="62"/>
      <c r="Y66" s="62"/>
      <c r="Z66" s="62"/>
    </row>
    <row r="67" ht="30.75" customHeight="1">
      <c r="B67" s="83" t="s">
        <v>109</v>
      </c>
      <c r="C67" s="7"/>
      <c r="D67" s="8"/>
    </row>
    <row r="68" ht="15.75" customHeight="1">
      <c r="B68" s="80" t="s">
        <v>110</v>
      </c>
      <c r="C68" s="84">
        <v>0.05</v>
      </c>
      <c r="D68" s="85"/>
    </row>
    <row r="69" ht="15.75" customHeight="1">
      <c r="B69" s="80" t="s">
        <v>111</v>
      </c>
      <c r="C69" s="86">
        <v>0.03</v>
      </c>
      <c r="D69" s="85"/>
    </row>
    <row r="70" ht="15.75" customHeight="1">
      <c r="B70" s="80" t="s">
        <v>112</v>
      </c>
      <c r="C70" s="86">
        <v>0.0065</v>
      </c>
      <c r="D70" s="85"/>
    </row>
    <row r="71" ht="15.75" customHeight="1">
      <c r="B71" s="80" t="s">
        <v>113</v>
      </c>
      <c r="C71" s="87">
        <f>SUM(C68:C70)</f>
        <v>0.0865</v>
      </c>
      <c r="D71" s="88"/>
    </row>
    <row r="72" ht="15.75" customHeight="1">
      <c r="B72" s="61" t="s">
        <v>114</v>
      </c>
      <c r="C72" s="89"/>
      <c r="D72" s="90">
        <f>D50+D62+D66</f>
        <v>0</v>
      </c>
    </row>
    <row r="73" ht="15.75" customHeight="1">
      <c r="B73" s="80" t="s">
        <v>115</v>
      </c>
      <c r="C73" s="91"/>
      <c r="D73" s="90">
        <f>D72/(1-C71)</f>
        <v>0</v>
      </c>
    </row>
    <row r="74" ht="15.75" customHeight="1">
      <c r="B74" s="92" t="s">
        <v>116</v>
      </c>
      <c r="C74" s="91"/>
      <c r="D74" s="90">
        <f>D73-D72</f>
        <v>0</v>
      </c>
    </row>
    <row r="75" ht="15.75" customHeight="1">
      <c r="B75" s="93" t="s">
        <v>117</v>
      </c>
      <c r="C75" s="94"/>
      <c r="D75" s="95">
        <f>D50+D62+D66+D74</f>
        <v>0</v>
      </c>
    </row>
    <row r="76" ht="15.75" customHeight="1">
      <c r="C76" s="22"/>
    </row>
    <row r="77" ht="15.75" customHeight="1">
      <c r="B77" s="29" t="s">
        <v>118</v>
      </c>
      <c r="C77" s="22"/>
    </row>
    <row r="78" ht="15.75" customHeight="1">
      <c r="B78" s="29" t="s">
        <v>119</v>
      </c>
      <c r="C78" s="22"/>
    </row>
    <row r="79" ht="15.75" customHeight="1">
      <c r="C79" s="22"/>
    </row>
    <row r="80" ht="15.75" customHeight="1">
      <c r="C80" s="22"/>
    </row>
    <row r="81" ht="15.75" customHeight="1">
      <c r="C81" s="22"/>
    </row>
    <row r="82" ht="15.75" customHeight="1">
      <c r="C82" s="22"/>
    </row>
    <row r="83" ht="15.75" customHeight="1">
      <c r="C83" s="22"/>
    </row>
    <row r="84" ht="15.75" customHeight="1">
      <c r="C84" s="22"/>
    </row>
    <row r="85" ht="15.75" customHeight="1">
      <c r="C85" s="22"/>
    </row>
    <row r="86" ht="15.75" customHeight="1">
      <c r="C86" s="22"/>
    </row>
    <row r="87" ht="15.75" customHeight="1">
      <c r="C87" s="22"/>
    </row>
    <row r="88" ht="15.75" customHeight="1">
      <c r="C88" s="22"/>
    </row>
    <row r="89" ht="15.75" customHeight="1">
      <c r="C89" s="22"/>
    </row>
    <row r="90" ht="15.75" customHeight="1">
      <c r="C90" s="22"/>
    </row>
    <row r="91" ht="15.75" customHeight="1">
      <c r="C91" s="22"/>
    </row>
    <row r="92" ht="15.75" customHeight="1">
      <c r="C92" s="22"/>
    </row>
    <row r="93" ht="15.75" customHeight="1">
      <c r="C93" s="22"/>
    </row>
    <row r="94" ht="15.75" customHeight="1">
      <c r="C94" s="22"/>
    </row>
    <row r="95" ht="15.75" customHeight="1">
      <c r="C95" s="22"/>
    </row>
    <row r="96" ht="15.75" customHeight="1">
      <c r="C96" s="22"/>
    </row>
    <row r="97" ht="15.75" customHeight="1">
      <c r="C97" s="22"/>
    </row>
    <row r="98" ht="15.75" customHeight="1">
      <c r="C98" s="22"/>
    </row>
    <row r="99" ht="15.75" customHeight="1">
      <c r="C99" s="22"/>
    </row>
    <row r="100" ht="15.75" customHeight="1">
      <c r="C100" s="22"/>
    </row>
    <row r="101" ht="15.75" customHeight="1">
      <c r="C101" s="22"/>
    </row>
    <row r="102" ht="15.75" customHeight="1">
      <c r="C102" s="22"/>
    </row>
    <row r="103" ht="15.75" customHeight="1">
      <c r="C103" s="22"/>
    </row>
    <row r="104" ht="15.75" customHeight="1">
      <c r="C104" s="22"/>
    </row>
    <row r="105" ht="15.75" customHeight="1">
      <c r="C105" s="22"/>
    </row>
    <row r="106" ht="15.75" customHeight="1">
      <c r="C106" s="22"/>
    </row>
    <row r="107" ht="15.75" customHeight="1">
      <c r="C107" s="22"/>
    </row>
    <row r="108" ht="15.75" customHeight="1">
      <c r="C108" s="22"/>
    </row>
    <row r="109" ht="15.75" customHeight="1">
      <c r="C109" s="22"/>
    </row>
    <row r="110" ht="15.75" customHeight="1">
      <c r="C110" s="22"/>
    </row>
    <row r="111" ht="15.75" customHeight="1">
      <c r="C111" s="22"/>
    </row>
    <row r="112" ht="15.75" customHeight="1">
      <c r="C112" s="22"/>
    </row>
    <row r="113" ht="15.75" customHeight="1">
      <c r="C113" s="22"/>
    </row>
    <row r="114" ht="15.75" customHeight="1">
      <c r="C114" s="22"/>
    </row>
    <row r="115" ht="15.75" customHeight="1">
      <c r="C115" s="22"/>
    </row>
    <row r="116" ht="15.75" customHeight="1">
      <c r="C116" s="22"/>
    </row>
    <row r="117" ht="15.75" customHeight="1">
      <c r="C117" s="22"/>
    </row>
    <row r="118" ht="15.75" customHeight="1">
      <c r="C118" s="22"/>
    </row>
    <row r="119" ht="15.75" customHeight="1">
      <c r="C119" s="22"/>
    </row>
    <row r="120" ht="15.75" customHeight="1">
      <c r="C120" s="22"/>
    </row>
    <row r="121" ht="15.75" customHeight="1">
      <c r="C121" s="22"/>
    </row>
    <row r="122" ht="15.75" customHeight="1">
      <c r="C122" s="22"/>
    </row>
    <row r="123" ht="15.75" customHeight="1">
      <c r="C123" s="22"/>
    </row>
    <row r="124" ht="15.75" customHeight="1">
      <c r="C124" s="22"/>
    </row>
    <row r="125" ht="15.75" customHeight="1">
      <c r="C125" s="22"/>
    </row>
    <row r="126" ht="15.75" customHeight="1">
      <c r="C126" s="22"/>
    </row>
    <row r="127" ht="15.75" customHeight="1">
      <c r="C127" s="22"/>
    </row>
    <row r="128" ht="15.75" customHeight="1">
      <c r="C128" s="22"/>
    </row>
    <row r="129" ht="15.75" customHeight="1">
      <c r="C129" s="22"/>
    </row>
    <row r="130" ht="15.75" customHeight="1">
      <c r="C130" s="22"/>
    </row>
    <row r="131" ht="15.75" customHeight="1">
      <c r="C131" s="22"/>
    </row>
    <row r="132" ht="15.75" customHeight="1">
      <c r="C132" s="22"/>
    </row>
    <row r="133" ht="15.75" customHeight="1">
      <c r="C133" s="22"/>
    </row>
    <row r="134" ht="15.75" customHeight="1">
      <c r="C134" s="22"/>
    </row>
    <row r="135" ht="15.75" customHeight="1">
      <c r="C135" s="22"/>
    </row>
    <row r="136" ht="15.75" customHeight="1">
      <c r="C136" s="22"/>
    </row>
    <row r="137" ht="15.75" customHeight="1">
      <c r="C137" s="22"/>
    </row>
    <row r="138" ht="15.75" customHeight="1">
      <c r="C138" s="22"/>
    </row>
    <row r="139" ht="15.75" customHeight="1">
      <c r="C139" s="22"/>
    </row>
    <row r="140" ht="15.75" customHeight="1">
      <c r="C140" s="22"/>
    </row>
    <row r="141" ht="15.75" customHeight="1">
      <c r="C141" s="22"/>
    </row>
    <row r="142" ht="15.75" customHeight="1">
      <c r="C142" s="22"/>
    </row>
    <row r="143" ht="15.75" customHeight="1">
      <c r="C143" s="22"/>
    </row>
    <row r="144" ht="15.75" customHeight="1">
      <c r="C144" s="22"/>
    </row>
    <row r="145" ht="15.75" customHeight="1">
      <c r="C145" s="22"/>
    </row>
    <row r="146" ht="15.75" customHeight="1">
      <c r="C146" s="22"/>
    </row>
    <row r="147" ht="15.75" customHeight="1">
      <c r="C147" s="22"/>
    </row>
    <row r="148" ht="15.75" customHeight="1">
      <c r="C148" s="22"/>
    </row>
    <row r="149" ht="15.75" customHeight="1">
      <c r="C149" s="22"/>
    </row>
    <row r="150" ht="15.75" customHeight="1">
      <c r="C150" s="22"/>
    </row>
    <row r="151" ht="15.75" customHeight="1">
      <c r="C151" s="22"/>
    </row>
    <row r="152" ht="15.75" customHeight="1">
      <c r="C152" s="22"/>
    </row>
    <row r="153" ht="15.75" customHeight="1">
      <c r="C153" s="22"/>
    </row>
    <row r="154" ht="15.75" customHeight="1">
      <c r="C154" s="22"/>
    </row>
    <row r="155" ht="15.75" customHeight="1">
      <c r="C155" s="22"/>
    </row>
    <row r="156" ht="15.75" customHeight="1">
      <c r="C156" s="22"/>
    </row>
    <row r="157" ht="15.75" customHeight="1">
      <c r="C157" s="22"/>
    </row>
    <row r="158" ht="15.75" customHeight="1">
      <c r="C158" s="22"/>
    </row>
    <row r="159" ht="15.75" customHeight="1">
      <c r="C159" s="22"/>
    </row>
    <row r="160" ht="15.75" customHeight="1">
      <c r="C160" s="22"/>
    </row>
    <row r="161" ht="15.75" customHeight="1">
      <c r="C161" s="22"/>
    </row>
    <row r="162" ht="15.75" customHeight="1">
      <c r="C162" s="22"/>
    </row>
    <row r="163" ht="15.75" customHeight="1">
      <c r="C163" s="22"/>
    </row>
    <row r="164" ht="15.75" customHeight="1">
      <c r="C164" s="22"/>
    </row>
    <row r="165" ht="15.75" customHeight="1">
      <c r="C165" s="22"/>
    </row>
    <row r="166" ht="15.75" customHeight="1">
      <c r="C166" s="22"/>
    </row>
    <row r="167" ht="15.75" customHeight="1">
      <c r="C167" s="22"/>
    </row>
    <row r="168" ht="15.75" customHeight="1">
      <c r="C168" s="22"/>
    </row>
    <row r="169" ht="15.75" customHeight="1">
      <c r="C169" s="22"/>
    </row>
    <row r="170" ht="15.75" customHeight="1">
      <c r="C170" s="22"/>
    </row>
    <row r="171" ht="15.75" customHeight="1">
      <c r="C171" s="22"/>
    </row>
    <row r="172" ht="15.75" customHeight="1">
      <c r="C172" s="22"/>
    </row>
    <row r="173" ht="15.75" customHeight="1">
      <c r="C173" s="22"/>
    </row>
    <row r="174" ht="15.75" customHeight="1">
      <c r="C174" s="22"/>
    </row>
    <row r="175" ht="15.75" customHeight="1">
      <c r="C175" s="22"/>
    </row>
    <row r="176" ht="15.75" customHeight="1">
      <c r="C176" s="22"/>
    </row>
    <row r="177" ht="15.75" customHeight="1">
      <c r="C177" s="22"/>
    </row>
    <row r="178" ht="15.75" customHeight="1">
      <c r="C178" s="22"/>
    </row>
    <row r="179" ht="15.75" customHeight="1">
      <c r="C179" s="22"/>
    </row>
    <row r="180" ht="15.75" customHeight="1">
      <c r="C180" s="22"/>
    </row>
    <row r="181" ht="15.75" customHeight="1">
      <c r="C181" s="22"/>
    </row>
    <row r="182" ht="15.75" customHeight="1">
      <c r="C182" s="22"/>
    </row>
    <row r="183" ht="15.75" customHeight="1">
      <c r="C183" s="22"/>
    </row>
    <row r="184" ht="15.75" customHeight="1">
      <c r="C184" s="22"/>
    </row>
    <row r="185" ht="15.75" customHeight="1">
      <c r="C185" s="22"/>
    </row>
    <row r="186" ht="15.75" customHeight="1">
      <c r="C186" s="22"/>
    </row>
    <row r="187" ht="15.75" customHeight="1">
      <c r="C187" s="22"/>
    </row>
    <row r="188" ht="15.75" customHeight="1">
      <c r="C188" s="22"/>
    </row>
    <row r="189" ht="15.75" customHeight="1">
      <c r="C189" s="22"/>
    </row>
    <row r="190" ht="15.75" customHeight="1">
      <c r="C190" s="22"/>
    </row>
    <row r="191" ht="15.75" customHeight="1">
      <c r="C191" s="22"/>
    </row>
    <row r="192" ht="15.75" customHeight="1">
      <c r="C192" s="22"/>
    </row>
    <row r="193" ht="15.75" customHeight="1">
      <c r="C193" s="22"/>
    </row>
    <row r="194" ht="15.75" customHeight="1">
      <c r="C194" s="22"/>
    </row>
    <row r="195" ht="15.75" customHeight="1">
      <c r="C195" s="22"/>
    </row>
    <row r="196" ht="15.75" customHeight="1">
      <c r="C196" s="22"/>
    </row>
    <row r="197" ht="15.75" customHeight="1">
      <c r="C197" s="22"/>
    </row>
    <row r="198" ht="15.75" customHeight="1">
      <c r="C198" s="22"/>
    </row>
    <row r="199" ht="15.75" customHeight="1">
      <c r="C199" s="22"/>
    </row>
    <row r="200" ht="15.75" customHeight="1">
      <c r="C200" s="22"/>
    </row>
    <row r="201" ht="15.75" customHeight="1">
      <c r="C201" s="22"/>
    </row>
    <row r="202" ht="15.75" customHeight="1">
      <c r="C202" s="22"/>
    </row>
    <row r="203" ht="15.75" customHeight="1">
      <c r="C203" s="22"/>
    </row>
    <row r="204" ht="15.75" customHeight="1">
      <c r="C204" s="22"/>
    </row>
    <row r="205" ht="15.75" customHeight="1">
      <c r="C205" s="22"/>
    </row>
    <row r="206" ht="15.75" customHeight="1">
      <c r="C206" s="22"/>
    </row>
    <row r="207" ht="15.75" customHeight="1">
      <c r="C207" s="22"/>
    </row>
    <row r="208" ht="15.75" customHeight="1">
      <c r="C208" s="22"/>
    </row>
    <row r="209" ht="15.75" customHeight="1">
      <c r="C209" s="22"/>
    </row>
    <row r="210" ht="15.75" customHeight="1">
      <c r="C210" s="22"/>
    </row>
    <row r="211" ht="15.75" customHeight="1">
      <c r="C211" s="22"/>
    </row>
    <row r="212" ht="15.75" customHeight="1">
      <c r="C212" s="22"/>
    </row>
    <row r="213" ht="15.75" customHeight="1">
      <c r="C213" s="22"/>
    </row>
    <row r="214" ht="15.75" customHeight="1">
      <c r="C214" s="22"/>
    </row>
    <row r="215" ht="15.75" customHeight="1">
      <c r="C215" s="22"/>
    </row>
    <row r="216" ht="15.75" customHeight="1">
      <c r="C216" s="22"/>
    </row>
    <row r="217" ht="15.75" customHeight="1">
      <c r="C217" s="22"/>
    </row>
    <row r="218" ht="15.75" customHeight="1">
      <c r="C218" s="22"/>
    </row>
    <row r="219" ht="15.75" customHeight="1">
      <c r="C219" s="22"/>
    </row>
    <row r="220" ht="15.75" customHeight="1">
      <c r="C220" s="22"/>
    </row>
    <row r="221" ht="15.75" customHeight="1">
      <c r="C221" s="22"/>
    </row>
    <row r="222" ht="15.75" customHeight="1">
      <c r="C222" s="22"/>
    </row>
    <row r="223" ht="15.75" customHeight="1">
      <c r="C223" s="22"/>
    </row>
    <row r="224" ht="15.75" customHeight="1">
      <c r="C224" s="22"/>
    </row>
    <row r="225" ht="15.75" customHeight="1">
      <c r="C225" s="22"/>
    </row>
    <row r="226" ht="15.75" customHeight="1">
      <c r="C226" s="22"/>
    </row>
    <row r="227" ht="15.75" customHeight="1">
      <c r="C227" s="22"/>
    </row>
    <row r="228" ht="15.75" customHeight="1">
      <c r="C228" s="22"/>
    </row>
    <row r="229" ht="15.75" customHeight="1">
      <c r="C229" s="22"/>
    </row>
    <row r="230" ht="15.75" customHeight="1">
      <c r="C230" s="22"/>
    </row>
    <row r="231" ht="15.75" customHeight="1">
      <c r="C231" s="22"/>
    </row>
    <row r="232" ht="15.75" customHeight="1">
      <c r="C232" s="22"/>
    </row>
    <row r="233" ht="15.75" customHeight="1">
      <c r="C233" s="22"/>
    </row>
    <row r="234" ht="15.75" customHeight="1">
      <c r="C234" s="22"/>
    </row>
    <row r="235" ht="15.75" customHeight="1">
      <c r="C235" s="22"/>
    </row>
    <row r="236" ht="15.75" customHeight="1">
      <c r="C236" s="22"/>
    </row>
    <row r="237" ht="15.75" customHeight="1">
      <c r="C237" s="22"/>
    </row>
    <row r="238" ht="15.75" customHeight="1">
      <c r="C238" s="22"/>
    </row>
    <row r="239" ht="15.75" customHeight="1">
      <c r="C239" s="22"/>
    </row>
    <row r="240" ht="15.75" customHeight="1">
      <c r="C240" s="22"/>
    </row>
    <row r="241" ht="15.75" customHeight="1">
      <c r="C241" s="22"/>
    </row>
    <row r="242" ht="15.75" customHeight="1">
      <c r="C242" s="22"/>
    </row>
    <row r="243" ht="15.75" customHeight="1">
      <c r="C243" s="22"/>
    </row>
    <row r="244" ht="15.75" customHeight="1">
      <c r="C244" s="22"/>
    </row>
    <row r="245" ht="15.75" customHeight="1">
      <c r="C245" s="22"/>
    </row>
    <row r="246" ht="15.75" customHeight="1">
      <c r="C246" s="22"/>
    </row>
    <row r="247" ht="15.75" customHeight="1">
      <c r="C247" s="22"/>
    </row>
    <row r="248" ht="15.75" customHeight="1">
      <c r="C248" s="22"/>
    </row>
    <row r="249" ht="15.75" customHeight="1">
      <c r="C249" s="22"/>
    </row>
    <row r="250" ht="15.75" customHeight="1">
      <c r="C250" s="22"/>
    </row>
    <row r="251" ht="15.75" customHeight="1">
      <c r="C251" s="22"/>
    </row>
    <row r="252" ht="15.75" customHeight="1">
      <c r="C252" s="22"/>
    </row>
    <row r="253" ht="15.75" customHeight="1">
      <c r="C253" s="22"/>
    </row>
    <row r="254" ht="15.75" customHeight="1">
      <c r="C254" s="22"/>
    </row>
    <row r="255" ht="15.75" customHeight="1">
      <c r="C255" s="22"/>
    </row>
    <row r="256" ht="15.75" customHeight="1">
      <c r="C256" s="22"/>
    </row>
    <row r="257" ht="15.75" customHeight="1">
      <c r="C257" s="22"/>
    </row>
    <row r="258" ht="15.75" customHeight="1">
      <c r="C258" s="22"/>
    </row>
    <row r="259" ht="15.75" customHeight="1">
      <c r="C259" s="22"/>
    </row>
    <row r="260" ht="15.75" customHeight="1">
      <c r="C260" s="22"/>
    </row>
    <row r="261" ht="15.75" customHeight="1">
      <c r="C261" s="22"/>
    </row>
    <row r="262" ht="15.75" customHeight="1">
      <c r="C262" s="22"/>
    </row>
    <row r="263" ht="15.75" customHeight="1">
      <c r="C263" s="22"/>
    </row>
    <row r="264" ht="15.75" customHeight="1">
      <c r="C264" s="22"/>
    </row>
    <row r="265" ht="15.75" customHeight="1">
      <c r="C265" s="22"/>
    </row>
    <row r="266" ht="15.75" customHeight="1">
      <c r="C266" s="22"/>
    </row>
    <row r="267" ht="15.75" customHeight="1">
      <c r="C267" s="22"/>
    </row>
    <row r="268" ht="15.75" customHeight="1">
      <c r="C268" s="22"/>
    </row>
    <row r="269" ht="15.75" customHeight="1">
      <c r="C269" s="22"/>
    </row>
    <row r="270" ht="15.75" customHeight="1">
      <c r="C270" s="22"/>
    </row>
    <row r="271" ht="15.75" customHeight="1">
      <c r="C271" s="22"/>
    </row>
    <row r="272" ht="15.75" customHeight="1">
      <c r="C272" s="22"/>
    </row>
    <row r="273" ht="15.75" customHeight="1">
      <c r="C273" s="22"/>
    </row>
    <row r="274" ht="15.75" customHeight="1">
      <c r="C274" s="22"/>
    </row>
    <row r="275" ht="15.75" customHeight="1">
      <c r="C275" s="22"/>
    </row>
    <row r="276" ht="15.75" customHeight="1">
      <c r="C276" s="22"/>
    </row>
    <row r="277" ht="15.75" customHeight="1">
      <c r="C277" s="22"/>
    </row>
    <row r="278" ht="15.75" customHeight="1">
      <c r="C278" s="22"/>
    </row>
    <row r="279" ht="15.75" customHeight="1">
      <c r="C279" s="22"/>
    </row>
    <row r="280" ht="15.75" customHeight="1">
      <c r="C280" s="22"/>
    </row>
    <row r="281" ht="15.75" customHeight="1">
      <c r="C281" s="22"/>
    </row>
    <row r="282" ht="15.75" customHeight="1">
      <c r="C282" s="22"/>
    </row>
    <row r="283" ht="15.75" customHeight="1">
      <c r="C283" s="22"/>
    </row>
    <row r="284" ht="15.75" customHeight="1">
      <c r="C284" s="22"/>
    </row>
    <row r="285" ht="15.75" customHeight="1">
      <c r="C285" s="22"/>
    </row>
    <row r="286" ht="15.75" customHeight="1">
      <c r="C286" s="22"/>
    </row>
    <row r="287" ht="15.75" customHeight="1">
      <c r="C287" s="22"/>
    </row>
    <row r="288" ht="15.75" customHeight="1">
      <c r="C288" s="22"/>
    </row>
    <row r="289" ht="15.75" customHeight="1">
      <c r="C289" s="22"/>
    </row>
    <row r="290" ht="15.75" customHeight="1">
      <c r="C290" s="22"/>
    </row>
    <row r="291" ht="15.75" customHeight="1">
      <c r="C291" s="22"/>
    </row>
    <row r="292" ht="15.75" customHeight="1">
      <c r="C292" s="22"/>
    </row>
    <row r="293" ht="15.75" customHeight="1">
      <c r="C293" s="22"/>
    </row>
    <row r="294" ht="15.75" customHeight="1">
      <c r="C294" s="22"/>
    </row>
    <row r="295" ht="15.75" customHeight="1">
      <c r="C295" s="22"/>
    </row>
    <row r="296" ht="15.75" customHeight="1">
      <c r="C296" s="22"/>
    </row>
    <row r="297" ht="15.75" customHeight="1">
      <c r="C297" s="22"/>
    </row>
    <row r="298" ht="15.75" customHeight="1">
      <c r="C298" s="22"/>
    </row>
    <row r="299" ht="15.75" customHeight="1">
      <c r="C299" s="22"/>
    </row>
    <row r="300" ht="15.75" customHeight="1">
      <c r="C300" s="22"/>
    </row>
    <row r="301" ht="15.75" customHeight="1">
      <c r="C301" s="22"/>
    </row>
    <row r="302" ht="15.75" customHeight="1">
      <c r="C302" s="22"/>
    </row>
    <row r="303" ht="15.75" customHeight="1">
      <c r="C303" s="22"/>
    </row>
    <row r="304" ht="15.75" customHeight="1">
      <c r="C304" s="22"/>
    </row>
    <row r="305" ht="15.75" customHeight="1">
      <c r="C305" s="22"/>
    </row>
    <row r="306" ht="15.75" customHeight="1">
      <c r="C306" s="22"/>
    </row>
    <row r="307" ht="15.75" customHeight="1">
      <c r="C307" s="22"/>
    </row>
    <row r="308" ht="15.75" customHeight="1">
      <c r="C308" s="22"/>
    </row>
    <row r="309" ht="15.75" customHeight="1">
      <c r="C309" s="22"/>
    </row>
    <row r="310" ht="15.75" customHeight="1">
      <c r="C310" s="22"/>
    </row>
    <row r="311" ht="15.75" customHeight="1">
      <c r="C311" s="22"/>
    </row>
    <row r="312" ht="15.75" customHeight="1">
      <c r="C312" s="22"/>
    </row>
    <row r="313" ht="15.75" customHeight="1">
      <c r="C313" s="22"/>
    </row>
    <row r="314" ht="15.75" customHeight="1">
      <c r="C314" s="22"/>
    </row>
    <row r="315" ht="15.75" customHeight="1">
      <c r="C315" s="22"/>
    </row>
    <row r="316" ht="15.75" customHeight="1">
      <c r="C316" s="22"/>
    </row>
    <row r="317" ht="15.75" customHeight="1">
      <c r="C317" s="22"/>
    </row>
    <row r="318" ht="15.75" customHeight="1">
      <c r="C318" s="22"/>
    </row>
    <row r="319" ht="15.75" customHeight="1">
      <c r="C319" s="22"/>
    </row>
    <row r="320" ht="15.75" customHeight="1">
      <c r="C320" s="22"/>
    </row>
    <row r="321" ht="15.75" customHeight="1">
      <c r="C321" s="22"/>
    </row>
    <row r="322" ht="15.75" customHeight="1">
      <c r="C322" s="22"/>
    </row>
    <row r="323" ht="15.75" customHeight="1">
      <c r="C323" s="22"/>
    </row>
    <row r="324" ht="15.75" customHeight="1">
      <c r="C324" s="22"/>
    </row>
    <row r="325" ht="15.75" customHeight="1">
      <c r="C325" s="22"/>
    </row>
    <row r="326" ht="15.75" customHeight="1">
      <c r="C326" s="22"/>
    </row>
    <row r="327" ht="15.75" customHeight="1">
      <c r="C327" s="22"/>
    </row>
    <row r="328" ht="15.75" customHeight="1">
      <c r="C328" s="22"/>
    </row>
    <row r="329" ht="15.75" customHeight="1">
      <c r="C329" s="22"/>
    </row>
    <row r="330" ht="15.75" customHeight="1">
      <c r="C330" s="22"/>
    </row>
    <row r="331" ht="15.75" customHeight="1">
      <c r="C331" s="22"/>
    </row>
    <row r="332" ht="15.75" customHeight="1">
      <c r="C332" s="22"/>
    </row>
    <row r="333" ht="15.75" customHeight="1">
      <c r="C333" s="22"/>
    </row>
    <row r="334" ht="15.75" customHeight="1">
      <c r="C334" s="22"/>
    </row>
    <row r="335" ht="15.75" customHeight="1">
      <c r="C335" s="22"/>
    </row>
    <row r="336" ht="15.75" customHeight="1">
      <c r="C336" s="22"/>
    </row>
    <row r="337" ht="15.75" customHeight="1">
      <c r="C337" s="22"/>
    </row>
    <row r="338" ht="15.75" customHeight="1">
      <c r="C338" s="22"/>
    </row>
    <row r="339" ht="15.75" customHeight="1">
      <c r="C339" s="22"/>
    </row>
    <row r="340" ht="15.75" customHeight="1">
      <c r="C340" s="22"/>
    </row>
    <row r="341" ht="15.75" customHeight="1">
      <c r="C341" s="22"/>
    </row>
    <row r="342" ht="15.75" customHeight="1">
      <c r="C342" s="22"/>
    </row>
    <row r="343" ht="15.75" customHeight="1">
      <c r="C343" s="22"/>
    </row>
    <row r="344" ht="15.75" customHeight="1">
      <c r="C344" s="22"/>
    </row>
    <row r="345" ht="15.75" customHeight="1">
      <c r="C345" s="22"/>
    </row>
    <row r="346" ht="15.75" customHeight="1">
      <c r="C346" s="22"/>
    </row>
    <row r="347" ht="15.75" customHeight="1">
      <c r="C347" s="22"/>
    </row>
    <row r="348" ht="15.75" customHeight="1">
      <c r="C348" s="22"/>
    </row>
    <row r="349" ht="15.75" customHeight="1">
      <c r="C349" s="22"/>
    </row>
    <row r="350" ht="15.75" customHeight="1">
      <c r="C350" s="22"/>
    </row>
    <row r="351" ht="15.75" customHeight="1">
      <c r="C351" s="22"/>
    </row>
    <row r="352" ht="15.75" customHeight="1">
      <c r="C352" s="22"/>
    </row>
    <row r="353" ht="15.75" customHeight="1">
      <c r="C353" s="22"/>
    </row>
    <row r="354" ht="15.75" customHeight="1">
      <c r="C354" s="22"/>
    </row>
    <row r="355" ht="15.75" customHeight="1">
      <c r="C355" s="22"/>
    </row>
    <row r="356" ht="15.75" customHeight="1">
      <c r="C356" s="22"/>
    </row>
    <row r="357" ht="15.75" customHeight="1">
      <c r="C357" s="22"/>
    </row>
    <row r="358" ht="15.75" customHeight="1">
      <c r="C358" s="22"/>
    </row>
    <row r="359" ht="15.75" customHeight="1">
      <c r="C359" s="22"/>
    </row>
    <row r="360" ht="15.75" customHeight="1">
      <c r="C360" s="22"/>
    </row>
    <row r="361" ht="15.75" customHeight="1">
      <c r="C361" s="22"/>
    </row>
    <row r="362" ht="15.75" customHeight="1">
      <c r="C362" s="22"/>
    </row>
    <row r="363" ht="15.75" customHeight="1">
      <c r="C363" s="22"/>
    </row>
    <row r="364" ht="15.75" customHeight="1">
      <c r="C364" s="22"/>
    </row>
    <row r="365" ht="15.75" customHeight="1">
      <c r="C365" s="22"/>
    </row>
    <row r="366" ht="15.75" customHeight="1">
      <c r="C366" s="22"/>
    </row>
    <row r="367" ht="15.75" customHeight="1">
      <c r="C367" s="22"/>
    </row>
    <row r="368" ht="15.75" customHeight="1">
      <c r="C368" s="22"/>
    </row>
    <row r="369" ht="15.75" customHeight="1">
      <c r="C369" s="22"/>
    </row>
    <row r="370" ht="15.75" customHeight="1">
      <c r="C370" s="22"/>
    </row>
    <row r="371" ht="15.75" customHeight="1">
      <c r="C371" s="22"/>
    </row>
    <row r="372" ht="15.75" customHeight="1">
      <c r="C372" s="22"/>
    </row>
    <row r="373" ht="15.75" customHeight="1">
      <c r="C373" s="22"/>
    </row>
    <row r="374" ht="15.75" customHeight="1">
      <c r="C374" s="22"/>
    </row>
    <row r="375" ht="15.75" customHeight="1">
      <c r="C375" s="22"/>
    </row>
    <row r="376" ht="15.75" customHeight="1">
      <c r="C376" s="22"/>
    </row>
    <row r="377" ht="15.75" customHeight="1">
      <c r="C377" s="22"/>
    </row>
    <row r="378" ht="15.75" customHeight="1">
      <c r="C378" s="22"/>
    </row>
    <row r="379" ht="15.75" customHeight="1">
      <c r="C379" s="22"/>
    </row>
    <row r="380" ht="15.75" customHeight="1">
      <c r="C380" s="22"/>
    </row>
    <row r="381" ht="15.75" customHeight="1">
      <c r="C381" s="22"/>
    </row>
    <row r="382" ht="15.75" customHeight="1">
      <c r="C382" s="22"/>
    </row>
    <row r="383" ht="15.75" customHeight="1">
      <c r="C383" s="22"/>
    </row>
    <row r="384" ht="15.75" customHeight="1">
      <c r="C384" s="22"/>
    </row>
    <row r="385" ht="15.75" customHeight="1">
      <c r="C385" s="22"/>
    </row>
    <row r="386" ht="15.75" customHeight="1">
      <c r="C386" s="22"/>
    </row>
    <row r="387" ht="15.75" customHeight="1">
      <c r="C387" s="22"/>
    </row>
    <row r="388" ht="15.75" customHeight="1">
      <c r="C388" s="22"/>
    </row>
    <row r="389" ht="15.75" customHeight="1">
      <c r="C389" s="22"/>
    </row>
    <row r="390" ht="15.75" customHeight="1">
      <c r="C390" s="22"/>
    </row>
    <row r="391" ht="15.75" customHeight="1">
      <c r="C391" s="22"/>
    </row>
    <row r="392" ht="15.75" customHeight="1">
      <c r="C392" s="22"/>
    </row>
    <row r="393" ht="15.75" customHeight="1">
      <c r="C393" s="22"/>
    </row>
    <row r="394" ht="15.75" customHeight="1">
      <c r="C394" s="22"/>
    </row>
    <row r="395" ht="15.75" customHeight="1">
      <c r="C395" s="22"/>
    </row>
    <row r="396" ht="15.75" customHeight="1">
      <c r="C396" s="22"/>
    </row>
    <row r="397" ht="15.75" customHeight="1">
      <c r="C397" s="22"/>
    </row>
    <row r="398" ht="15.75" customHeight="1">
      <c r="C398" s="22"/>
    </row>
    <row r="399" ht="15.75" customHeight="1">
      <c r="C399" s="22"/>
    </row>
    <row r="400" ht="15.75" customHeight="1">
      <c r="C400" s="22"/>
    </row>
    <row r="401" ht="15.75" customHeight="1">
      <c r="C401" s="22"/>
    </row>
    <row r="402" ht="15.75" customHeight="1">
      <c r="C402" s="22"/>
    </row>
    <row r="403" ht="15.75" customHeight="1">
      <c r="C403" s="22"/>
    </row>
    <row r="404" ht="15.75" customHeight="1">
      <c r="C404" s="22"/>
    </row>
    <row r="405" ht="15.75" customHeight="1">
      <c r="C405" s="22"/>
    </row>
    <row r="406" ht="15.75" customHeight="1">
      <c r="C406" s="22"/>
    </row>
    <row r="407" ht="15.75" customHeight="1">
      <c r="C407" s="22"/>
    </row>
    <row r="408" ht="15.75" customHeight="1">
      <c r="C408" s="22"/>
    </row>
    <row r="409" ht="15.75" customHeight="1">
      <c r="C409" s="22"/>
    </row>
    <row r="410" ht="15.75" customHeight="1">
      <c r="C410" s="22"/>
    </row>
    <row r="411" ht="15.75" customHeight="1">
      <c r="C411" s="22"/>
    </row>
    <row r="412" ht="15.75" customHeight="1">
      <c r="C412" s="22"/>
    </row>
    <row r="413" ht="15.75" customHeight="1">
      <c r="C413" s="22"/>
    </row>
    <row r="414" ht="15.75" customHeight="1">
      <c r="C414" s="22"/>
    </row>
    <row r="415" ht="15.75" customHeight="1">
      <c r="C415" s="22"/>
    </row>
    <row r="416" ht="15.75" customHeight="1">
      <c r="C416" s="22"/>
    </row>
    <row r="417" ht="15.75" customHeight="1">
      <c r="C417" s="22"/>
    </row>
    <row r="418" ht="15.75" customHeight="1">
      <c r="C418" s="22"/>
    </row>
    <row r="419" ht="15.75" customHeight="1">
      <c r="C419" s="22"/>
    </row>
    <row r="420" ht="15.75" customHeight="1">
      <c r="C420" s="22"/>
    </row>
    <row r="421" ht="15.75" customHeight="1">
      <c r="C421" s="22"/>
    </row>
    <row r="422" ht="15.75" customHeight="1">
      <c r="C422" s="22"/>
    </row>
    <row r="423" ht="15.75" customHeight="1">
      <c r="C423" s="22"/>
    </row>
    <row r="424" ht="15.75" customHeight="1">
      <c r="C424" s="22"/>
    </row>
    <row r="425" ht="15.75" customHeight="1">
      <c r="C425" s="22"/>
    </row>
    <row r="426" ht="15.75" customHeight="1">
      <c r="C426" s="22"/>
    </row>
    <row r="427" ht="15.75" customHeight="1">
      <c r="C427" s="22"/>
    </row>
    <row r="428" ht="15.75" customHeight="1">
      <c r="C428" s="22"/>
    </row>
    <row r="429" ht="15.75" customHeight="1">
      <c r="C429" s="22"/>
    </row>
    <row r="430" ht="15.75" customHeight="1">
      <c r="C430" s="22"/>
    </row>
    <row r="431" ht="15.75" customHeight="1">
      <c r="C431" s="22"/>
    </row>
    <row r="432" ht="15.75" customHeight="1">
      <c r="C432" s="22"/>
    </row>
    <row r="433" ht="15.75" customHeight="1">
      <c r="C433" s="22"/>
    </row>
    <row r="434" ht="15.75" customHeight="1">
      <c r="C434" s="22"/>
    </row>
    <row r="435" ht="15.75" customHeight="1">
      <c r="C435" s="22"/>
    </row>
    <row r="436" ht="15.75" customHeight="1">
      <c r="C436" s="22"/>
    </row>
    <row r="437" ht="15.75" customHeight="1">
      <c r="C437" s="22"/>
    </row>
    <row r="438" ht="15.75" customHeight="1">
      <c r="C438" s="22"/>
    </row>
    <row r="439" ht="15.75" customHeight="1">
      <c r="C439" s="22"/>
    </row>
    <row r="440" ht="15.75" customHeight="1">
      <c r="C440" s="22"/>
    </row>
    <row r="441" ht="15.75" customHeight="1">
      <c r="C441" s="22"/>
    </row>
    <row r="442" ht="15.75" customHeight="1">
      <c r="C442" s="22"/>
    </row>
    <row r="443" ht="15.75" customHeight="1">
      <c r="C443" s="22"/>
    </row>
    <row r="444" ht="15.75" customHeight="1">
      <c r="C444" s="22"/>
    </row>
    <row r="445" ht="15.75" customHeight="1">
      <c r="C445" s="22"/>
    </row>
    <row r="446" ht="15.75" customHeight="1">
      <c r="C446" s="22"/>
    </row>
    <row r="447" ht="15.75" customHeight="1">
      <c r="C447" s="22"/>
    </row>
    <row r="448" ht="15.75" customHeight="1">
      <c r="C448" s="22"/>
    </row>
    <row r="449" ht="15.75" customHeight="1">
      <c r="C449" s="22"/>
    </row>
    <row r="450" ht="15.75" customHeight="1">
      <c r="C450" s="22"/>
    </row>
    <row r="451" ht="15.75" customHeight="1">
      <c r="C451" s="22"/>
    </row>
    <row r="452" ht="15.75" customHeight="1">
      <c r="C452" s="22"/>
    </row>
    <row r="453" ht="15.75" customHeight="1">
      <c r="C453" s="22"/>
    </row>
    <row r="454" ht="15.75" customHeight="1">
      <c r="C454" s="22"/>
    </row>
    <row r="455" ht="15.75" customHeight="1">
      <c r="C455" s="22"/>
    </row>
    <row r="456" ht="15.75" customHeight="1">
      <c r="C456" s="22"/>
    </row>
    <row r="457" ht="15.75" customHeight="1">
      <c r="C457" s="22"/>
    </row>
    <row r="458" ht="15.75" customHeight="1">
      <c r="C458" s="22"/>
    </row>
    <row r="459" ht="15.75" customHeight="1">
      <c r="C459" s="22"/>
    </row>
    <row r="460" ht="15.75" customHeight="1">
      <c r="C460" s="22"/>
    </row>
    <row r="461" ht="15.75" customHeight="1">
      <c r="C461" s="22"/>
    </row>
    <row r="462" ht="15.75" customHeight="1">
      <c r="C462" s="22"/>
    </row>
    <row r="463" ht="15.75" customHeight="1">
      <c r="C463" s="22"/>
    </row>
    <row r="464" ht="15.75" customHeight="1">
      <c r="C464" s="22"/>
    </row>
    <row r="465" ht="15.75" customHeight="1">
      <c r="C465" s="22"/>
    </row>
    <row r="466" ht="15.75" customHeight="1">
      <c r="C466" s="22"/>
    </row>
    <row r="467" ht="15.75" customHeight="1">
      <c r="C467" s="22"/>
    </row>
    <row r="468" ht="15.75" customHeight="1">
      <c r="C468" s="22"/>
    </row>
    <row r="469" ht="15.75" customHeight="1">
      <c r="C469" s="22"/>
    </row>
    <row r="470" ht="15.75" customHeight="1">
      <c r="C470" s="22"/>
    </row>
    <row r="471" ht="15.75" customHeight="1">
      <c r="C471" s="22"/>
    </row>
    <row r="472" ht="15.75" customHeight="1">
      <c r="C472" s="22"/>
    </row>
    <row r="473" ht="15.75" customHeight="1">
      <c r="C473" s="22"/>
    </row>
    <row r="474" ht="15.75" customHeight="1">
      <c r="C474" s="22"/>
    </row>
    <row r="475" ht="15.75" customHeight="1">
      <c r="C475" s="22"/>
    </row>
    <row r="476" ht="15.75" customHeight="1">
      <c r="C476" s="22"/>
    </row>
    <row r="477" ht="15.75" customHeight="1">
      <c r="C477" s="22"/>
    </row>
    <row r="478" ht="15.75" customHeight="1">
      <c r="C478" s="22"/>
    </row>
    <row r="479" ht="15.75" customHeight="1">
      <c r="C479" s="22"/>
    </row>
    <row r="480" ht="15.75" customHeight="1">
      <c r="C480" s="22"/>
    </row>
    <row r="481" ht="15.75" customHeight="1">
      <c r="C481" s="22"/>
    </row>
    <row r="482" ht="15.75" customHeight="1">
      <c r="C482" s="22"/>
    </row>
    <row r="483" ht="15.75" customHeight="1">
      <c r="C483" s="22"/>
    </row>
    <row r="484" ht="15.75" customHeight="1">
      <c r="C484" s="22"/>
    </row>
    <row r="485" ht="15.75" customHeight="1">
      <c r="C485" s="22"/>
    </row>
    <row r="486" ht="15.75" customHeight="1">
      <c r="C486" s="22"/>
    </row>
    <row r="487" ht="15.75" customHeight="1">
      <c r="C487" s="22"/>
    </row>
    <row r="488" ht="15.75" customHeight="1">
      <c r="C488" s="22"/>
    </row>
    <row r="489" ht="15.75" customHeight="1">
      <c r="C489" s="22"/>
    </row>
    <row r="490" ht="15.75" customHeight="1">
      <c r="C490" s="22"/>
    </row>
    <row r="491" ht="15.75" customHeight="1">
      <c r="C491" s="22"/>
    </row>
    <row r="492" ht="15.75" customHeight="1">
      <c r="C492" s="22"/>
    </row>
    <row r="493" ht="15.75" customHeight="1">
      <c r="C493" s="22"/>
    </row>
    <row r="494" ht="15.75" customHeight="1">
      <c r="C494" s="22"/>
    </row>
    <row r="495" ht="15.75" customHeight="1">
      <c r="C495" s="22"/>
    </row>
    <row r="496" ht="15.75" customHeight="1">
      <c r="C496" s="22"/>
    </row>
    <row r="497" ht="15.75" customHeight="1">
      <c r="C497" s="22"/>
    </row>
    <row r="498" ht="15.75" customHeight="1">
      <c r="C498" s="22"/>
    </row>
    <row r="499" ht="15.75" customHeight="1">
      <c r="C499" s="22"/>
    </row>
    <row r="500" ht="15.75" customHeight="1">
      <c r="C500" s="22"/>
    </row>
    <row r="501" ht="15.75" customHeight="1">
      <c r="C501" s="22"/>
    </row>
    <row r="502" ht="15.75" customHeight="1">
      <c r="C502" s="22"/>
    </row>
    <row r="503" ht="15.75" customHeight="1">
      <c r="C503" s="22"/>
    </row>
    <row r="504" ht="15.75" customHeight="1">
      <c r="C504" s="22"/>
    </row>
    <row r="505" ht="15.75" customHeight="1">
      <c r="C505" s="22"/>
    </row>
    <row r="506" ht="15.75" customHeight="1">
      <c r="C506" s="22"/>
    </row>
    <row r="507" ht="15.75" customHeight="1">
      <c r="C507" s="22"/>
    </row>
    <row r="508" ht="15.75" customHeight="1">
      <c r="C508" s="22"/>
    </row>
    <row r="509" ht="15.75" customHeight="1">
      <c r="C509" s="22"/>
    </row>
    <row r="510" ht="15.75" customHeight="1">
      <c r="C510" s="22"/>
    </row>
    <row r="511" ht="15.75" customHeight="1">
      <c r="C511" s="22"/>
    </row>
    <row r="512" ht="15.75" customHeight="1">
      <c r="C512" s="22"/>
    </row>
    <row r="513" ht="15.75" customHeight="1">
      <c r="C513" s="22"/>
    </row>
    <row r="514" ht="15.75" customHeight="1">
      <c r="C514" s="22"/>
    </row>
    <row r="515" ht="15.75" customHeight="1">
      <c r="C515" s="22"/>
    </row>
    <row r="516" ht="15.75" customHeight="1">
      <c r="C516" s="22"/>
    </row>
    <row r="517" ht="15.75" customHeight="1">
      <c r="C517" s="22"/>
    </row>
    <row r="518" ht="15.75" customHeight="1">
      <c r="C518" s="22"/>
    </row>
    <row r="519" ht="15.75" customHeight="1">
      <c r="C519" s="22"/>
    </row>
    <row r="520" ht="15.75" customHeight="1">
      <c r="C520" s="22"/>
    </row>
    <row r="521" ht="15.75" customHeight="1">
      <c r="C521" s="22"/>
    </row>
    <row r="522" ht="15.75" customHeight="1">
      <c r="C522" s="22"/>
    </row>
    <row r="523" ht="15.75" customHeight="1">
      <c r="C523" s="22"/>
    </row>
    <row r="524" ht="15.75" customHeight="1">
      <c r="C524" s="22"/>
    </row>
    <row r="525" ht="15.75" customHeight="1">
      <c r="C525" s="22"/>
    </row>
    <row r="526" ht="15.75" customHeight="1">
      <c r="C526" s="22"/>
    </row>
    <row r="527" ht="15.75" customHeight="1">
      <c r="C527" s="22"/>
    </row>
    <row r="528" ht="15.75" customHeight="1">
      <c r="C528" s="22"/>
    </row>
    <row r="529" ht="15.75" customHeight="1">
      <c r="C529" s="22"/>
    </row>
    <row r="530" ht="15.75" customHeight="1">
      <c r="C530" s="22"/>
    </row>
    <row r="531" ht="15.75" customHeight="1">
      <c r="C531" s="22"/>
    </row>
    <row r="532" ht="15.75" customHeight="1">
      <c r="C532" s="22"/>
    </row>
    <row r="533" ht="15.75" customHeight="1">
      <c r="C533" s="22"/>
    </row>
    <row r="534" ht="15.75" customHeight="1">
      <c r="C534" s="22"/>
    </row>
    <row r="535" ht="15.75" customHeight="1">
      <c r="C535" s="22"/>
    </row>
    <row r="536" ht="15.75" customHeight="1">
      <c r="C536" s="22"/>
    </row>
    <row r="537" ht="15.75" customHeight="1">
      <c r="C537" s="22"/>
    </row>
    <row r="538" ht="15.75" customHeight="1">
      <c r="C538" s="22"/>
    </row>
    <row r="539" ht="15.75" customHeight="1">
      <c r="C539" s="22"/>
    </row>
    <row r="540" ht="15.75" customHeight="1">
      <c r="C540" s="22"/>
    </row>
    <row r="541" ht="15.75" customHeight="1">
      <c r="C541" s="22"/>
    </row>
    <row r="542" ht="15.75" customHeight="1">
      <c r="C542" s="22"/>
    </row>
    <row r="543" ht="15.75" customHeight="1">
      <c r="C543" s="22"/>
    </row>
    <row r="544" ht="15.75" customHeight="1">
      <c r="C544" s="22"/>
    </row>
    <row r="545" ht="15.75" customHeight="1">
      <c r="C545" s="22"/>
    </row>
    <row r="546" ht="15.75" customHeight="1">
      <c r="C546" s="22"/>
    </row>
    <row r="547" ht="15.75" customHeight="1">
      <c r="C547" s="22"/>
    </row>
    <row r="548" ht="15.75" customHeight="1">
      <c r="C548" s="22"/>
    </row>
    <row r="549" ht="15.75" customHeight="1">
      <c r="C549" s="22"/>
    </row>
    <row r="550" ht="15.75" customHeight="1">
      <c r="C550" s="22"/>
    </row>
    <row r="551" ht="15.75" customHeight="1">
      <c r="C551" s="22"/>
    </row>
    <row r="552" ht="15.75" customHeight="1">
      <c r="C552" s="22"/>
    </row>
    <row r="553" ht="15.75" customHeight="1">
      <c r="C553" s="22"/>
    </row>
    <row r="554" ht="15.75" customHeight="1">
      <c r="C554" s="22"/>
    </row>
    <row r="555" ht="15.75" customHeight="1">
      <c r="C555" s="22"/>
    </row>
    <row r="556" ht="15.75" customHeight="1">
      <c r="C556" s="22"/>
    </row>
    <row r="557" ht="15.75" customHeight="1">
      <c r="C557" s="22"/>
    </row>
    <row r="558" ht="15.75" customHeight="1">
      <c r="C558" s="22"/>
    </row>
    <row r="559" ht="15.75" customHeight="1">
      <c r="C559" s="22"/>
    </row>
    <row r="560" ht="15.75" customHeight="1">
      <c r="C560" s="22"/>
    </row>
    <row r="561" ht="15.75" customHeight="1">
      <c r="C561" s="22"/>
    </row>
    <row r="562" ht="15.75" customHeight="1">
      <c r="C562" s="22"/>
    </row>
    <row r="563" ht="15.75" customHeight="1">
      <c r="C563" s="22"/>
    </row>
    <row r="564" ht="15.75" customHeight="1">
      <c r="C564" s="22"/>
    </row>
    <row r="565" ht="15.75" customHeight="1">
      <c r="C565" s="22"/>
    </row>
    <row r="566" ht="15.75" customHeight="1">
      <c r="C566" s="22"/>
    </row>
    <row r="567" ht="15.75" customHeight="1">
      <c r="C567" s="22"/>
    </row>
    <row r="568" ht="15.75" customHeight="1">
      <c r="C568" s="22"/>
    </row>
    <row r="569" ht="15.75" customHeight="1">
      <c r="C569" s="22"/>
    </row>
    <row r="570" ht="15.75" customHeight="1">
      <c r="C570" s="22"/>
    </row>
    <row r="571" ht="15.75" customHeight="1">
      <c r="C571" s="22"/>
    </row>
    <row r="572" ht="15.75" customHeight="1">
      <c r="C572" s="22"/>
    </row>
    <row r="573" ht="15.75" customHeight="1">
      <c r="C573" s="22"/>
    </row>
    <row r="574" ht="15.75" customHeight="1">
      <c r="C574" s="22"/>
    </row>
    <row r="575" ht="15.75" customHeight="1">
      <c r="C575" s="22"/>
    </row>
    <row r="576" ht="15.75" customHeight="1">
      <c r="C576" s="22"/>
    </row>
    <row r="577" ht="15.75" customHeight="1">
      <c r="C577" s="22"/>
    </row>
    <row r="578" ht="15.75" customHeight="1">
      <c r="C578" s="22"/>
    </row>
    <row r="579" ht="15.75" customHeight="1">
      <c r="C579" s="22"/>
    </row>
    <row r="580" ht="15.75" customHeight="1">
      <c r="C580" s="22"/>
    </row>
    <row r="581" ht="15.75" customHeight="1">
      <c r="C581" s="22"/>
    </row>
    <row r="582" ht="15.75" customHeight="1">
      <c r="C582" s="22"/>
    </row>
    <row r="583" ht="15.75" customHeight="1">
      <c r="C583" s="22"/>
    </row>
    <row r="584" ht="15.75" customHeight="1">
      <c r="C584" s="22"/>
    </row>
    <row r="585" ht="15.75" customHeight="1">
      <c r="C585" s="22"/>
    </row>
    <row r="586" ht="15.75" customHeight="1">
      <c r="C586" s="22"/>
    </row>
    <row r="587" ht="15.75" customHeight="1">
      <c r="C587" s="22"/>
    </row>
    <row r="588" ht="15.75" customHeight="1">
      <c r="C588" s="22"/>
    </row>
    <row r="589" ht="15.75" customHeight="1">
      <c r="C589" s="22"/>
    </row>
    <row r="590" ht="15.75" customHeight="1">
      <c r="C590" s="22"/>
    </row>
    <row r="591" ht="15.75" customHeight="1">
      <c r="C591" s="22"/>
    </row>
    <row r="592" ht="15.75" customHeight="1">
      <c r="C592" s="22"/>
    </row>
    <row r="593" ht="15.75" customHeight="1">
      <c r="C593" s="22"/>
    </row>
    <row r="594" ht="15.75" customHeight="1">
      <c r="C594" s="22"/>
    </row>
    <row r="595" ht="15.75" customHeight="1">
      <c r="C595" s="22"/>
    </row>
    <row r="596" ht="15.75" customHeight="1">
      <c r="C596" s="22"/>
    </row>
    <row r="597" ht="15.75" customHeight="1">
      <c r="C597" s="22"/>
    </row>
    <row r="598" ht="15.75" customHeight="1">
      <c r="C598" s="22"/>
    </row>
    <row r="599" ht="15.75" customHeight="1">
      <c r="C599" s="22"/>
    </row>
    <row r="600" ht="15.75" customHeight="1">
      <c r="C600" s="22"/>
    </row>
    <row r="601" ht="15.75" customHeight="1">
      <c r="C601" s="22"/>
    </row>
    <row r="602" ht="15.75" customHeight="1">
      <c r="C602" s="22"/>
    </row>
    <row r="603" ht="15.75" customHeight="1">
      <c r="C603" s="22"/>
    </row>
    <row r="604" ht="15.75" customHeight="1">
      <c r="C604" s="22"/>
    </row>
    <row r="605" ht="15.75" customHeight="1">
      <c r="C605" s="22"/>
    </row>
    <row r="606" ht="15.75" customHeight="1">
      <c r="C606" s="22"/>
    </row>
    <row r="607" ht="15.75" customHeight="1">
      <c r="C607" s="22"/>
    </row>
    <row r="608" ht="15.75" customHeight="1">
      <c r="C608" s="22"/>
    </row>
    <row r="609" ht="15.75" customHeight="1">
      <c r="C609" s="22"/>
    </row>
    <row r="610" ht="15.75" customHeight="1">
      <c r="C610" s="22"/>
    </row>
    <row r="611" ht="15.75" customHeight="1">
      <c r="C611" s="22"/>
    </row>
    <row r="612" ht="15.75" customHeight="1">
      <c r="C612" s="22"/>
    </row>
    <row r="613" ht="15.75" customHeight="1">
      <c r="C613" s="22"/>
    </row>
    <row r="614" ht="15.75" customHeight="1">
      <c r="C614" s="22"/>
    </row>
    <row r="615" ht="15.75" customHeight="1">
      <c r="C615" s="22"/>
    </row>
    <row r="616" ht="15.75" customHeight="1">
      <c r="C616" s="22"/>
    </row>
    <row r="617" ht="15.75" customHeight="1">
      <c r="C617" s="22"/>
    </row>
    <row r="618" ht="15.75" customHeight="1">
      <c r="C618" s="22"/>
    </row>
    <row r="619" ht="15.75" customHeight="1">
      <c r="C619" s="22"/>
    </row>
    <row r="620" ht="15.75" customHeight="1">
      <c r="C620" s="22"/>
    </row>
    <row r="621" ht="15.75" customHeight="1">
      <c r="C621" s="22"/>
    </row>
    <row r="622" ht="15.75" customHeight="1">
      <c r="C622" s="22"/>
    </row>
    <row r="623" ht="15.75" customHeight="1">
      <c r="C623" s="22"/>
    </row>
    <row r="624" ht="15.75" customHeight="1">
      <c r="C624" s="22"/>
    </row>
    <row r="625" ht="15.75" customHeight="1">
      <c r="C625" s="22"/>
    </row>
    <row r="626" ht="15.75" customHeight="1">
      <c r="C626" s="22"/>
    </row>
    <row r="627" ht="15.75" customHeight="1">
      <c r="C627" s="22"/>
    </row>
    <row r="628" ht="15.75" customHeight="1">
      <c r="C628" s="22"/>
    </row>
    <row r="629" ht="15.75" customHeight="1">
      <c r="C629" s="22"/>
    </row>
    <row r="630" ht="15.75" customHeight="1">
      <c r="C630" s="22"/>
    </row>
    <row r="631" ht="15.75" customHeight="1">
      <c r="C631" s="22"/>
    </row>
    <row r="632" ht="15.75" customHeight="1">
      <c r="C632" s="22"/>
    </row>
    <row r="633" ht="15.75" customHeight="1">
      <c r="C633" s="22"/>
    </row>
    <row r="634" ht="15.75" customHeight="1">
      <c r="C634" s="22"/>
    </row>
    <row r="635" ht="15.75" customHeight="1">
      <c r="C635" s="22"/>
    </row>
    <row r="636" ht="15.75" customHeight="1">
      <c r="C636" s="22"/>
    </row>
    <row r="637" ht="15.75" customHeight="1">
      <c r="C637" s="22"/>
    </row>
    <row r="638" ht="15.75" customHeight="1">
      <c r="C638" s="22"/>
    </row>
    <row r="639" ht="15.75" customHeight="1">
      <c r="C639" s="22"/>
    </row>
    <row r="640" ht="15.75" customHeight="1">
      <c r="C640" s="22"/>
    </row>
    <row r="641" ht="15.75" customHeight="1">
      <c r="C641" s="22"/>
    </row>
    <row r="642" ht="15.75" customHeight="1">
      <c r="C642" s="22"/>
    </row>
    <row r="643" ht="15.75" customHeight="1">
      <c r="C643" s="22"/>
    </row>
    <row r="644" ht="15.75" customHeight="1">
      <c r="C644" s="22"/>
    </row>
    <row r="645" ht="15.75" customHeight="1">
      <c r="C645" s="22"/>
    </row>
    <row r="646" ht="15.75" customHeight="1">
      <c r="C646" s="22"/>
    </row>
    <row r="647" ht="15.75" customHeight="1">
      <c r="C647" s="22"/>
    </row>
    <row r="648" ht="15.75" customHeight="1">
      <c r="C648" s="22"/>
    </row>
    <row r="649" ht="15.75" customHeight="1">
      <c r="C649" s="22"/>
    </row>
    <row r="650" ht="15.75" customHeight="1">
      <c r="C650" s="22"/>
    </row>
    <row r="651" ht="15.75" customHeight="1">
      <c r="C651" s="22"/>
    </row>
    <row r="652" ht="15.75" customHeight="1">
      <c r="C652" s="22"/>
    </row>
    <row r="653" ht="15.75" customHeight="1">
      <c r="C653" s="22"/>
    </row>
    <row r="654" ht="15.75" customHeight="1">
      <c r="C654" s="22"/>
    </row>
    <row r="655" ht="15.75" customHeight="1">
      <c r="C655" s="22"/>
    </row>
    <row r="656" ht="15.75" customHeight="1">
      <c r="C656" s="22"/>
    </row>
    <row r="657" ht="15.75" customHeight="1">
      <c r="C657" s="22"/>
    </row>
    <row r="658" ht="15.75" customHeight="1">
      <c r="C658" s="22"/>
    </row>
    <row r="659" ht="15.75" customHeight="1">
      <c r="C659" s="22"/>
    </row>
    <row r="660" ht="15.75" customHeight="1">
      <c r="C660" s="22"/>
    </row>
    <row r="661" ht="15.75" customHeight="1">
      <c r="C661" s="22"/>
    </row>
    <row r="662" ht="15.75" customHeight="1">
      <c r="C662" s="22"/>
    </row>
    <row r="663" ht="15.75" customHeight="1">
      <c r="C663" s="22"/>
    </row>
    <row r="664" ht="15.75" customHeight="1">
      <c r="C664" s="22"/>
    </row>
    <row r="665" ht="15.75" customHeight="1">
      <c r="C665" s="22"/>
    </row>
    <row r="666" ht="15.75" customHeight="1">
      <c r="C666" s="22"/>
    </row>
    <row r="667" ht="15.75" customHeight="1">
      <c r="C667" s="22"/>
    </row>
    <row r="668" ht="15.75" customHeight="1">
      <c r="C668" s="22"/>
    </row>
    <row r="669" ht="15.75" customHeight="1">
      <c r="C669" s="22"/>
    </row>
    <row r="670" ht="15.75" customHeight="1">
      <c r="C670" s="22"/>
    </row>
    <row r="671" ht="15.75" customHeight="1">
      <c r="C671" s="22"/>
    </row>
    <row r="672" ht="15.75" customHeight="1">
      <c r="C672" s="22"/>
    </row>
    <row r="673" ht="15.75" customHeight="1">
      <c r="C673" s="22"/>
    </row>
    <row r="674" ht="15.75" customHeight="1">
      <c r="C674" s="22"/>
    </row>
    <row r="675" ht="15.75" customHeight="1">
      <c r="C675" s="22"/>
    </row>
    <row r="676" ht="15.75" customHeight="1">
      <c r="C676" s="22"/>
    </row>
    <row r="677" ht="15.75" customHeight="1">
      <c r="C677" s="22"/>
    </row>
    <row r="678" ht="15.75" customHeight="1">
      <c r="C678" s="22"/>
    </row>
    <row r="679" ht="15.75" customHeight="1">
      <c r="C679" s="22"/>
    </row>
    <row r="680" ht="15.75" customHeight="1">
      <c r="C680" s="22"/>
    </row>
    <row r="681" ht="15.75" customHeight="1">
      <c r="C681" s="22"/>
    </row>
    <row r="682" ht="15.75" customHeight="1">
      <c r="C682" s="22"/>
    </row>
    <row r="683" ht="15.75" customHeight="1">
      <c r="C683" s="22"/>
    </row>
    <row r="684" ht="15.75" customHeight="1">
      <c r="C684" s="22"/>
    </row>
    <row r="685" ht="15.75" customHeight="1">
      <c r="C685" s="22"/>
    </row>
    <row r="686" ht="15.75" customHeight="1">
      <c r="C686" s="22"/>
    </row>
    <row r="687" ht="15.75" customHeight="1">
      <c r="C687" s="22"/>
    </row>
    <row r="688" ht="15.75" customHeight="1">
      <c r="C688" s="22"/>
    </row>
    <row r="689" ht="15.75" customHeight="1">
      <c r="C689" s="22"/>
    </row>
    <row r="690" ht="15.75" customHeight="1">
      <c r="C690" s="22"/>
    </row>
    <row r="691" ht="15.75" customHeight="1">
      <c r="C691" s="22"/>
    </row>
    <row r="692" ht="15.75" customHeight="1">
      <c r="C692" s="22"/>
    </row>
    <row r="693" ht="15.75" customHeight="1">
      <c r="C693" s="22"/>
    </row>
    <row r="694" ht="15.75" customHeight="1">
      <c r="C694" s="22"/>
    </row>
    <row r="695" ht="15.75" customHeight="1">
      <c r="C695" s="22"/>
    </row>
    <row r="696" ht="15.75" customHeight="1">
      <c r="C696" s="22"/>
    </row>
    <row r="697" ht="15.75" customHeight="1">
      <c r="C697" s="22"/>
    </row>
    <row r="698" ht="15.75" customHeight="1">
      <c r="C698" s="22"/>
    </row>
    <row r="699" ht="15.75" customHeight="1">
      <c r="C699" s="22"/>
    </row>
    <row r="700" ht="15.75" customHeight="1">
      <c r="C700" s="22"/>
    </row>
    <row r="701" ht="15.75" customHeight="1">
      <c r="C701" s="22"/>
    </row>
    <row r="702" ht="15.75" customHeight="1">
      <c r="C702" s="22"/>
    </row>
    <row r="703" ht="15.75" customHeight="1">
      <c r="C703" s="22"/>
    </row>
    <row r="704" ht="15.75" customHeight="1">
      <c r="C704" s="22"/>
    </row>
    <row r="705" ht="15.75" customHeight="1">
      <c r="C705" s="22"/>
    </row>
    <row r="706" ht="15.75" customHeight="1">
      <c r="C706" s="22"/>
    </row>
    <row r="707" ht="15.75" customHeight="1">
      <c r="C707" s="22"/>
    </row>
    <row r="708" ht="15.75" customHeight="1">
      <c r="C708" s="22"/>
    </row>
    <row r="709" ht="15.75" customHeight="1">
      <c r="C709" s="22"/>
    </row>
    <row r="710" ht="15.75" customHeight="1">
      <c r="C710" s="22"/>
    </row>
    <row r="711" ht="15.75" customHeight="1">
      <c r="C711" s="22"/>
    </row>
    <row r="712" ht="15.75" customHeight="1">
      <c r="C712" s="22"/>
    </row>
    <row r="713" ht="15.75" customHeight="1">
      <c r="C713" s="22"/>
    </row>
    <row r="714" ht="15.75" customHeight="1">
      <c r="C714" s="22"/>
    </row>
    <row r="715" ht="15.75" customHeight="1">
      <c r="C715" s="22"/>
    </row>
    <row r="716" ht="15.75" customHeight="1">
      <c r="C716" s="22"/>
    </row>
    <row r="717" ht="15.75" customHeight="1">
      <c r="C717" s="22"/>
    </row>
    <row r="718" ht="15.75" customHeight="1">
      <c r="C718" s="22"/>
    </row>
    <row r="719" ht="15.75" customHeight="1">
      <c r="C719" s="22"/>
    </row>
    <row r="720" ht="15.75" customHeight="1">
      <c r="C720" s="22"/>
    </row>
    <row r="721" ht="15.75" customHeight="1">
      <c r="C721" s="22"/>
    </row>
    <row r="722" ht="15.75" customHeight="1">
      <c r="C722" s="22"/>
    </row>
    <row r="723" ht="15.75" customHeight="1">
      <c r="C723" s="22"/>
    </row>
    <row r="724" ht="15.75" customHeight="1">
      <c r="C724" s="22"/>
    </row>
    <row r="725" ht="15.75" customHeight="1">
      <c r="C725" s="22"/>
    </row>
    <row r="726" ht="15.75" customHeight="1">
      <c r="C726" s="22"/>
    </row>
    <row r="727" ht="15.75" customHeight="1">
      <c r="C727" s="22"/>
    </row>
    <row r="728" ht="15.75" customHeight="1">
      <c r="C728" s="22"/>
    </row>
    <row r="729" ht="15.75" customHeight="1">
      <c r="C729" s="22"/>
    </row>
    <row r="730" ht="15.75" customHeight="1">
      <c r="C730" s="22"/>
    </row>
    <row r="731" ht="15.75" customHeight="1">
      <c r="C731" s="22"/>
    </row>
    <row r="732" ht="15.75" customHeight="1">
      <c r="C732" s="22"/>
    </row>
    <row r="733" ht="15.75" customHeight="1">
      <c r="C733" s="22"/>
    </row>
    <row r="734" ht="15.75" customHeight="1">
      <c r="C734" s="22"/>
    </row>
    <row r="735" ht="15.75" customHeight="1">
      <c r="C735" s="22"/>
    </row>
    <row r="736" ht="15.75" customHeight="1">
      <c r="C736" s="22"/>
    </row>
    <row r="737" ht="15.75" customHeight="1">
      <c r="C737" s="22"/>
    </row>
    <row r="738" ht="15.75" customHeight="1">
      <c r="C738" s="22"/>
    </row>
    <row r="739" ht="15.75" customHeight="1">
      <c r="C739" s="22"/>
    </row>
    <row r="740" ht="15.75" customHeight="1">
      <c r="C740" s="22"/>
    </row>
    <row r="741" ht="15.75" customHeight="1">
      <c r="C741" s="22"/>
    </row>
    <row r="742" ht="15.75" customHeight="1">
      <c r="C742" s="22"/>
    </row>
    <row r="743" ht="15.75" customHeight="1">
      <c r="C743" s="22"/>
    </row>
    <row r="744" ht="15.75" customHeight="1">
      <c r="C744" s="22"/>
    </row>
    <row r="745" ht="15.75" customHeight="1">
      <c r="C745" s="22"/>
    </row>
    <row r="746" ht="15.75" customHeight="1">
      <c r="C746" s="22"/>
    </row>
    <row r="747" ht="15.75" customHeight="1">
      <c r="C747" s="22"/>
    </row>
    <row r="748" ht="15.75" customHeight="1">
      <c r="C748" s="22"/>
    </row>
    <row r="749" ht="15.75" customHeight="1">
      <c r="C749" s="22"/>
    </row>
    <row r="750" ht="15.75" customHeight="1">
      <c r="C750" s="22"/>
    </row>
    <row r="751" ht="15.75" customHeight="1">
      <c r="C751" s="22"/>
    </row>
    <row r="752" ht="15.75" customHeight="1">
      <c r="C752" s="22"/>
    </row>
    <row r="753" ht="15.75" customHeight="1">
      <c r="C753" s="22"/>
    </row>
    <row r="754" ht="15.75" customHeight="1">
      <c r="C754" s="22"/>
    </row>
    <row r="755" ht="15.75" customHeight="1">
      <c r="C755" s="22"/>
    </row>
    <row r="756" ht="15.75" customHeight="1">
      <c r="C756" s="22"/>
    </row>
    <row r="757" ht="15.75" customHeight="1">
      <c r="C757" s="22"/>
    </row>
    <row r="758" ht="15.75" customHeight="1">
      <c r="C758" s="22"/>
    </row>
    <row r="759" ht="15.75" customHeight="1">
      <c r="C759" s="22"/>
    </row>
    <row r="760" ht="15.75" customHeight="1">
      <c r="C760" s="22"/>
    </row>
    <row r="761" ht="15.75" customHeight="1">
      <c r="C761" s="22"/>
    </row>
    <row r="762" ht="15.75" customHeight="1">
      <c r="C762" s="22"/>
    </row>
    <row r="763" ht="15.75" customHeight="1">
      <c r="C763" s="22"/>
    </row>
    <row r="764" ht="15.75" customHeight="1">
      <c r="C764" s="22"/>
    </row>
    <row r="765" ht="15.75" customHeight="1">
      <c r="C765" s="22"/>
    </row>
    <row r="766" ht="15.75" customHeight="1">
      <c r="C766" s="22"/>
    </row>
    <row r="767" ht="15.75" customHeight="1">
      <c r="C767" s="22"/>
    </row>
    <row r="768" ht="15.75" customHeight="1">
      <c r="C768" s="22"/>
    </row>
    <row r="769" ht="15.75" customHeight="1">
      <c r="C769" s="22"/>
    </row>
    <row r="770" ht="15.75" customHeight="1">
      <c r="C770" s="22"/>
    </row>
    <row r="771" ht="15.75" customHeight="1">
      <c r="C771" s="22"/>
    </row>
    <row r="772" ht="15.75" customHeight="1">
      <c r="C772" s="22"/>
    </row>
    <row r="773" ht="15.75" customHeight="1">
      <c r="C773" s="22"/>
    </row>
    <row r="774" ht="15.75" customHeight="1">
      <c r="C774" s="22"/>
    </row>
    <row r="775" ht="15.75" customHeight="1">
      <c r="C775" s="22"/>
    </row>
    <row r="776" ht="15.75" customHeight="1">
      <c r="C776" s="22"/>
    </row>
    <row r="777" ht="15.75" customHeight="1">
      <c r="C777" s="22"/>
    </row>
    <row r="778" ht="15.75" customHeight="1">
      <c r="C778" s="22"/>
    </row>
    <row r="779" ht="15.75" customHeight="1">
      <c r="C779" s="22"/>
    </row>
    <row r="780" ht="15.75" customHeight="1">
      <c r="C780" s="22"/>
    </row>
    <row r="781" ht="15.75" customHeight="1">
      <c r="C781" s="22"/>
    </row>
    <row r="782" ht="15.75" customHeight="1">
      <c r="C782" s="22"/>
    </row>
    <row r="783" ht="15.75" customHeight="1">
      <c r="C783" s="22"/>
    </row>
    <row r="784" ht="15.75" customHeight="1">
      <c r="C784" s="22"/>
    </row>
    <row r="785" ht="15.75" customHeight="1">
      <c r="C785" s="22"/>
    </row>
    <row r="786" ht="15.75" customHeight="1">
      <c r="C786" s="22"/>
    </row>
    <row r="787" ht="15.75" customHeight="1">
      <c r="C787" s="22"/>
    </row>
    <row r="788" ht="15.75" customHeight="1">
      <c r="C788" s="22"/>
    </row>
    <row r="789" ht="15.75" customHeight="1">
      <c r="C789" s="22"/>
    </row>
    <row r="790" ht="15.75" customHeight="1">
      <c r="C790" s="22"/>
    </row>
    <row r="791" ht="15.75" customHeight="1">
      <c r="C791" s="22"/>
    </row>
    <row r="792" ht="15.75" customHeight="1">
      <c r="C792" s="22"/>
    </row>
    <row r="793" ht="15.75" customHeight="1">
      <c r="C793" s="22"/>
    </row>
    <row r="794" ht="15.75" customHeight="1">
      <c r="C794" s="22"/>
    </row>
    <row r="795" ht="15.75" customHeight="1">
      <c r="C795" s="22"/>
    </row>
    <row r="796" ht="15.75" customHeight="1">
      <c r="C796" s="22"/>
    </row>
    <row r="797" ht="15.75" customHeight="1">
      <c r="C797" s="22"/>
    </row>
    <row r="798" ht="15.75" customHeight="1">
      <c r="C798" s="22"/>
    </row>
    <row r="799" ht="15.75" customHeight="1">
      <c r="C799" s="22"/>
    </row>
    <row r="800" ht="15.75" customHeight="1">
      <c r="C800" s="22"/>
    </row>
    <row r="801" ht="15.75" customHeight="1">
      <c r="C801" s="22"/>
    </row>
    <row r="802" ht="15.75" customHeight="1">
      <c r="C802" s="22"/>
    </row>
    <row r="803" ht="15.75" customHeight="1">
      <c r="C803" s="22"/>
    </row>
    <row r="804" ht="15.75" customHeight="1">
      <c r="C804" s="22"/>
    </row>
    <row r="805" ht="15.75" customHeight="1">
      <c r="C805" s="22"/>
    </row>
    <row r="806" ht="15.75" customHeight="1">
      <c r="C806" s="22"/>
    </row>
    <row r="807" ht="15.75" customHeight="1">
      <c r="C807" s="22"/>
    </row>
    <row r="808" ht="15.75" customHeight="1">
      <c r="C808" s="22"/>
    </row>
    <row r="809" ht="15.75" customHeight="1">
      <c r="C809" s="22"/>
    </row>
    <row r="810" ht="15.75" customHeight="1">
      <c r="C810" s="22"/>
    </row>
    <row r="811" ht="15.75" customHeight="1">
      <c r="C811" s="22"/>
    </row>
    <row r="812" ht="15.75" customHeight="1">
      <c r="C812" s="22"/>
    </row>
    <row r="813" ht="15.75" customHeight="1">
      <c r="C813" s="22"/>
    </row>
    <row r="814" ht="15.75" customHeight="1">
      <c r="C814" s="22"/>
    </row>
    <row r="815" ht="15.75" customHeight="1">
      <c r="C815" s="22"/>
    </row>
    <row r="816" ht="15.75" customHeight="1">
      <c r="C816" s="22"/>
    </row>
    <row r="817" ht="15.75" customHeight="1">
      <c r="C817" s="22"/>
    </row>
    <row r="818" ht="15.75" customHeight="1">
      <c r="C818" s="22"/>
    </row>
    <row r="819" ht="15.75" customHeight="1">
      <c r="C819" s="22"/>
    </row>
    <row r="820" ht="15.75" customHeight="1">
      <c r="C820" s="22"/>
    </row>
    <row r="821" ht="15.75" customHeight="1">
      <c r="C821" s="22"/>
    </row>
    <row r="822" ht="15.75" customHeight="1">
      <c r="C822" s="22"/>
    </row>
    <row r="823" ht="15.75" customHeight="1">
      <c r="C823" s="22"/>
    </row>
    <row r="824" ht="15.75" customHeight="1">
      <c r="C824" s="22"/>
    </row>
    <row r="825" ht="15.75" customHeight="1">
      <c r="C825" s="22"/>
    </row>
    <row r="826" ht="15.75" customHeight="1">
      <c r="C826" s="22"/>
    </row>
    <row r="827" ht="15.75" customHeight="1">
      <c r="C827" s="22"/>
    </row>
    <row r="828" ht="15.75" customHeight="1">
      <c r="C828" s="22"/>
    </row>
    <row r="829" ht="15.75" customHeight="1">
      <c r="C829" s="22"/>
    </row>
    <row r="830" ht="15.75" customHeight="1">
      <c r="C830" s="22"/>
    </row>
    <row r="831" ht="15.75" customHeight="1">
      <c r="C831" s="22"/>
    </row>
    <row r="832" ht="15.75" customHeight="1">
      <c r="C832" s="22"/>
    </row>
    <row r="833" ht="15.75" customHeight="1">
      <c r="C833" s="22"/>
    </row>
    <row r="834" ht="15.75" customHeight="1">
      <c r="C834" s="22"/>
    </row>
    <row r="835" ht="15.75" customHeight="1">
      <c r="C835" s="22"/>
    </row>
    <row r="836" ht="15.75" customHeight="1">
      <c r="C836" s="22"/>
    </row>
    <row r="837" ht="15.75" customHeight="1">
      <c r="C837" s="22"/>
    </row>
    <row r="838" ht="15.75" customHeight="1">
      <c r="C838" s="22"/>
    </row>
    <row r="839" ht="15.75" customHeight="1">
      <c r="C839" s="22"/>
    </row>
    <row r="840" ht="15.75" customHeight="1">
      <c r="C840" s="22"/>
    </row>
    <row r="841" ht="15.75" customHeight="1">
      <c r="C841" s="22"/>
    </row>
    <row r="842" ht="15.75" customHeight="1">
      <c r="C842" s="22"/>
    </row>
    <row r="843" ht="15.75" customHeight="1">
      <c r="C843" s="22"/>
    </row>
    <row r="844" ht="15.75" customHeight="1">
      <c r="C844" s="22"/>
    </row>
    <row r="845" ht="15.75" customHeight="1">
      <c r="C845" s="22"/>
    </row>
    <row r="846" ht="15.75" customHeight="1">
      <c r="C846" s="22"/>
    </row>
    <row r="847" ht="15.75" customHeight="1">
      <c r="C847" s="22"/>
    </row>
    <row r="848" ht="15.75" customHeight="1">
      <c r="C848" s="22"/>
    </row>
    <row r="849" ht="15.75" customHeight="1">
      <c r="C849" s="22"/>
    </row>
    <row r="850" ht="15.75" customHeight="1">
      <c r="C850" s="22"/>
    </row>
    <row r="851" ht="15.75" customHeight="1">
      <c r="C851" s="22"/>
    </row>
    <row r="852" ht="15.75" customHeight="1">
      <c r="C852" s="22"/>
    </row>
    <row r="853" ht="15.75" customHeight="1">
      <c r="C853" s="22"/>
    </row>
    <row r="854" ht="15.75" customHeight="1">
      <c r="C854" s="22"/>
    </row>
    <row r="855" ht="15.75" customHeight="1">
      <c r="C855" s="22"/>
    </row>
    <row r="856" ht="15.75" customHeight="1">
      <c r="C856" s="22"/>
    </row>
    <row r="857" ht="15.75" customHeight="1">
      <c r="C857" s="22"/>
    </row>
    <row r="858" ht="15.75" customHeight="1">
      <c r="C858" s="22"/>
    </row>
    <row r="859" ht="15.75" customHeight="1">
      <c r="C859" s="22"/>
    </row>
    <row r="860" ht="15.75" customHeight="1">
      <c r="C860" s="22"/>
    </row>
    <row r="861" ht="15.75" customHeight="1">
      <c r="C861" s="22"/>
    </row>
    <row r="862" ht="15.75" customHeight="1">
      <c r="C862" s="22"/>
    </row>
    <row r="863" ht="15.75" customHeight="1">
      <c r="C863" s="22"/>
    </row>
    <row r="864" ht="15.75" customHeight="1">
      <c r="C864" s="22"/>
    </row>
    <row r="865" ht="15.75" customHeight="1">
      <c r="C865" s="22"/>
    </row>
    <row r="866" ht="15.75" customHeight="1">
      <c r="C866" s="22"/>
    </row>
    <row r="867" ht="15.75" customHeight="1">
      <c r="C867" s="22"/>
    </row>
    <row r="868" ht="15.75" customHeight="1">
      <c r="C868" s="22"/>
    </row>
    <row r="869" ht="15.75" customHeight="1">
      <c r="C869" s="22"/>
    </row>
    <row r="870" ht="15.75" customHeight="1">
      <c r="C870" s="22"/>
    </row>
    <row r="871" ht="15.75" customHeight="1">
      <c r="C871" s="22"/>
    </row>
    <row r="872" ht="15.75" customHeight="1">
      <c r="C872" s="22"/>
    </row>
    <row r="873" ht="15.75" customHeight="1">
      <c r="C873" s="22"/>
    </row>
    <row r="874" ht="15.75" customHeight="1">
      <c r="C874" s="22"/>
    </row>
    <row r="875" ht="15.75" customHeight="1">
      <c r="C875" s="22"/>
    </row>
    <row r="876" ht="15.75" customHeight="1">
      <c r="C876" s="22"/>
    </row>
    <row r="877" ht="15.75" customHeight="1">
      <c r="C877" s="22"/>
    </row>
    <row r="878" ht="15.75" customHeight="1">
      <c r="C878" s="22"/>
    </row>
    <row r="879" ht="15.75" customHeight="1">
      <c r="C879" s="22"/>
    </row>
    <row r="880" ht="15.75" customHeight="1">
      <c r="C880" s="22"/>
    </row>
    <row r="881" ht="15.75" customHeight="1">
      <c r="C881" s="22"/>
    </row>
    <row r="882" ht="15.75" customHeight="1">
      <c r="C882" s="22"/>
    </row>
    <row r="883" ht="15.75" customHeight="1">
      <c r="C883" s="22"/>
    </row>
    <row r="884" ht="15.75" customHeight="1">
      <c r="C884" s="22"/>
    </row>
    <row r="885" ht="15.75" customHeight="1">
      <c r="C885" s="22"/>
    </row>
    <row r="886" ht="15.75" customHeight="1">
      <c r="C886" s="22"/>
    </row>
    <row r="887" ht="15.75" customHeight="1">
      <c r="C887" s="22"/>
    </row>
    <row r="888" ht="15.75" customHeight="1">
      <c r="C888" s="22"/>
    </row>
    <row r="889" ht="15.75" customHeight="1">
      <c r="C889" s="22"/>
    </row>
    <row r="890" ht="15.75" customHeight="1">
      <c r="C890" s="22"/>
    </row>
    <row r="891" ht="15.75" customHeight="1">
      <c r="C891" s="22"/>
    </row>
    <row r="892" ht="15.75" customHeight="1">
      <c r="C892" s="22"/>
    </row>
    <row r="893" ht="15.75" customHeight="1">
      <c r="C893" s="22"/>
    </row>
    <row r="894" ht="15.75" customHeight="1">
      <c r="C894" s="22"/>
    </row>
    <row r="895" ht="15.75" customHeight="1">
      <c r="C895" s="22"/>
    </row>
    <row r="896" ht="15.75" customHeight="1">
      <c r="C896" s="22"/>
    </row>
    <row r="897" ht="15.75" customHeight="1">
      <c r="C897" s="22"/>
    </row>
    <row r="898" ht="15.75" customHeight="1">
      <c r="C898" s="22"/>
    </row>
    <row r="899" ht="15.75" customHeight="1">
      <c r="C899" s="22"/>
    </row>
    <row r="900" ht="15.75" customHeight="1">
      <c r="C900" s="22"/>
    </row>
    <row r="901" ht="15.75" customHeight="1">
      <c r="C901" s="22"/>
    </row>
    <row r="902" ht="15.75" customHeight="1">
      <c r="C902" s="22"/>
    </row>
    <row r="903" ht="15.75" customHeight="1">
      <c r="C903" s="22"/>
    </row>
    <row r="904" ht="15.75" customHeight="1">
      <c r="C904" s="22"/>
    </row>
    <row r="905" ht="15.75" customHeight="1">
      <c r="C905" s="22"/>
    </row>
    <row r="906" ht="15.75" customHeight="1">
      <c r="C906" s="22"/>
    </row>
    <row r="907" ht="15.75" customHeight="1">
      <c r="C907" s="22"/>
    </row>
    <row r="908" ht="15.75" customHeight="1">
      <c r="C908" s="22"/>
    </row>
    <row r="909" ht="15.75" customHeight="1">
      <c r="C909" s="22"/>
    </row>
    <row r="910" ht="15.75" customHeight="1">
      <c r="C910" s="22"/>
    </row>
    <row r="911" ht="15.75" customHeight="1">
      <c r="C911" s="22"/>
    </row>
    <row r="912" ht="15.75" customHeight="1">
      <c r="C912" s="22"/>
    </row>
    <row r="913" ht="15.75" customHeight="1">
      <c r="C913" s="22"/>
    </row>
    <row r="914" ht="15.75" customHeight="1">
      <c r="C914" s="22"/>
    </row>
    <row r="915" ht="15.75" customHeight="1">
      <c r="C915" s="22"/>
    </row>
    <row r="916" ht="15.75" customHeight="1">
      <c r="C916" s="22"/>
    </row>
    <row r="917" ht="15.75" customHeight="1">
      <c r="C917" s="22"/>
    </row>
    <row r="918" ht="15.75" customHeight="1">
      <c r="C918" s="22"/>
    </row>
    <row r="919" ht="15.75" customHeight="1">
      <c r="C919" s="22"/>
    </row>
    <row r="920" ht="15.75" customHeight="1">
      <c r="C920" s="22"/>
    </row>
    <row r="921" ht="15.75" customHeight="1">
      <c r="C921" s="22"/>
    </row>
    <row r="922" ht="15.75" customHeight="1">
      <c r="C922" s="22"/>
    </row>
    <row r="923" ht="15.75" customHeight="1">
      <c r="C923" s="22"/>
    </row>
    <row r="924" ht="15.75" customHeight="1">
      <c r="C924" s="22"/>
    </row>
    <row r="925" ht="15.75" customHeight="1">
      <c r="C925" s="22"/>
    </row>
    <row r="926" ht="15.75" customHeight="1">
      <c r="C926" s="22"/>
    </row>
    <row r="927" ht="15.75" customHeight="1">
      <c r="C927" s="22"/>
    </row>
    <row r="928" ht="15.75" customHeight="1">
      <c r="C928" s="22"/>
    </row>
    <row r="929" ht="15.75" customHeight="1">
      <c r="C929" s="22"/>
    </row>
    <row r="930" ht="15.75" customHeight="1">
      <c r="C930" s="22"/>
    </row>
    <row r="931" ht="15.75" customHeight="1">
      <c r="C931" s="22"/>
    </row>
    <row r="932" ht="15.75" customHeight="1">
      <c r="C932" s="22"/>
    </row>
    <row r="933" ht="15.75" customHeight="1">
      <c r="C933" s="22"/>
    </row>
    <row r="934" ht="15.75" customHeight="1">
      <c r="C934" s="22"/>
    </row>
    <row r="935" ht="15.75" customHeight="1">
      <c r="C935" s="22"/>
    </row>
    <row r="936" ht="15.75" customHeight="1">
      <c r="C936" s="22"/>
    </row>
    <row r="937" ht="15.75" customHeight="1">
      <c r="C937" s="22"/>
    </row>
    <row r="938" ht="15.75" customHeight="1">
      <c r="C938" s="22"/>
    </row>
    <row r="939" ht="15.75" customHeight="1">
      <c r="C939" s="22"/>
    </row>
    <row r="940" ht="15.75" customHeight="1">
      <c r="C940" s="22"/>
    </row>
    <row r="941" ht="15.75" customHeight="1">
      <c r="C941" s="22"/>
    </row>
    <row r="942" ht="15.75" customHeight="1">
      <c r="C942" s="22"/>
    </row>
    <row r="943" ht="15.75" customHeight="1">
      <c r="C943" s="22"/>
    </row>
    <row r="944" ht="15.75" customHeight="1">
      <c r="C944" s="22"/>
    </row>
    <row r="945" ht="15.75" customHeight="1">
      <c r="C945" s="22"/>
    </row>
    <row r="946" ht="15.75" customHeight="1">
      <c r="C946" s="22"/>
    </row>
    <row r="947" ht="15.75" customHeight="1">
      <c r="C947" s="22"/>
    </row>
    <row r="948" ht="15.75" customHeight="1">
      <c r="C948" s="22"/>
    </row>
    <row r="949" ht="15.75" customHeight="1">
      <c r="C949" s="22"/>
    </row>
    <row r="950" ht="15.75" customHeight="1">
      <c r="C950" s="22"/>
    </row>
    <row r="951" ht="15.75" customHeight="1">
      <c r="C951" s="22"/>
    </row>
    <row r="952" ht="15.75" customHeight="1">
      <c r="C952" s="22"/>
    </row>
    <row r="953" ht="15.75" customHeight="1">
      <c r="C953" s="22"/>
    </row>
    <row r="954" ht="15.75" customHeight="1">
      <c r="C954" s="22"/>
    </row>
    <row r="955" ht="15.75" customHeight="1">
      <c r="C955" s="22"/>
    </row>
    <row r="956" ht="15.75" customHeight="1">
      <c r="C956" s="22"/>
    </row>
    <row r="957" ht="15.75" customHeight="1">
      <c r="C957" s="22"/>
    </row>
    <row r="958" ht="15.75" customHeight="1">
      <c r="C958" s="22"/>
    </row>
    <row r="959" ht="15.75" customHeight="1">
      <c r="C959" s="22"/>
    </row>
    <row r="960" ht="15.75" customHeight="1">
      <c r="C960" s="22"/>
    </row>
    <row r="961" ht="15.75" customHeight="1">
      <c r="C961" s="22"/>
    </row>
    <row r="962" ht="15.75" customHeight="1">
      <c r="C962" s="22"/>
    </row>
    <row r="963" ht="15.75" customHeight="1">
      <c r="C963" s="22"/>
    </row>
    <row r="964" ht="15.75" customHeight="1">
      <c r="C964" s="22"/>
    </row>
    <row r="965" ht="15.75" customHeight="1">
      <c r="C965" s="22"/>
    </row>
    <row r="966" ht="15.75" customHeight="1">
      <c r="C966" s="22"/>
    </row>
    <row r="967" ht="15.75" customHeight="1">
      <c r="C967" s="22"/>
    </row>
    <row r="968" ht="15.75" customHeight="1">
      <c r="C968" s="22"/>
    </row>
    <row r="969" ht="15.75" customHeight="1">
      <c r="C969" s="22"/>
    </row>
    <row r="970" ht="15.75" customHeight="1">
      <c r="C970" s="22"/>
    </row>
    <row r="971" ht="15.75" customHeight="1">
      <c r="C971" s="22"/>
    </row>
    <row r="972" ht="15.75" customHeight="1">
      <c r="C972" s="22"/>
    </row>
    <row r="973" ht="15.75" customHeight="1">
      <c r="C973" s="22"/>
    </row>
    <row r="974" ht="15.75" customHeight="1">
      <c r="C974" s="22"/>
    </row>
    <row r="975" ht="15.75" customHeight="1">
      <c r="C975" s="22"/>
    </row>
    <row r="976" ht="15.75" customHeight="1">
      <c r="C976" s="22"/>
    </row>
    <row r="977" ht="15.75" customHeight="1">
      <c r="C977" s="22"/>
    </row>
    <row r="978" ht="15.75" customHeight="1">
      <c r="C978" s="22"/>
    </row>
    <row r="979" ht="15.75" customHeight="1">
      <c r="C979" s="22"/>
    </row>
    <row r="980" ht="15.75" customHeight="1">
      <c r="C980" s="22"/>
    </row>
    <row r="981" ht="15.75" customHeight="1">
      <c r="C981" s="22"/>
    </row>
    <row r="982" ht="15.75" customHeight="1">
      <c r="C982" s="22"/>
    </row>
    <row r="983" ht="15.75" customHeight="1">
      <c r="C983" s="22"/>
    </row>
    <row r="984" ht="15.75" customHeight="1">
      <c r="C984" s="22"/>
    </row>
    <row r="985" ht="15.75" customHeight="1">
      <c r="C985" s="22"/>
    </row>
    <row r="986" ht="15.75" customHeight="1">
      <c r="C986" s="22"/>
    </row>
    <row r="987" ht="15.75" customHeight="1">
      <c r="C987" s="22"/>
    </row>
    <row r="988" ht="15.75" customHeight="1">
      <c r="C988" s="22"/>
    </row>
    <row r="989" ht="15.75" customHeight="1">
      <c r="C989" s="22"/>
    </row>
    <row r="990" ht="15.75" customHeight="1">
      <c r="C990" s="22"/>
    </row>
    <row r="991" ht="15.75" customHeight="1">
      <c r="C991" s="22"/>
    </row>
    <row r="992" ht="15.75" customHeight="1">
      <c r="C992" s="22"/>
    </row>
    <row r="993" ht="15.75" customHeight="1">
      <c r="C993" s="22"/>
    </row>
    <row r="994" ht="15.75" customHeight="1">
      <c r="C994" s="22"/>
    </row>
    <row r="995" ht="15.75" customHeight="1">
      <c r="C995" s="22"/>
    </row>
    <row r="996" ht="15.75" customHeight="1">
      <c r="C996" s="22"/>
    </row>
    <row r="997" ht="15.75" customHeight="1">
      <c r="C997" s="22"/>
    </row>
    <row r="998" ht="15.75" customHeight="1">
      <c r="C998" s="22"/>
    </row>
    <row r="999" ht="15.75" customHeight="1">
      <c r="C999" s="22"/>
    </row>
    <row r="1000" ht="15.75" customHeight="1">
      <c r="C1000" s="22"/>
    </row>
  </sheetData>
  <mergeCells count="9">
    <mergeCell ref="B63:D63"/>
    <mergeCell ref="B67:D67"/>
    <mergeCell ref="C5:D5"/>
    <mergeCell ref="C6:D6"/>
    <mergeCell ref="B7:D7"/>
    <mergeCell ref="B8:D8"/>
    <mergeCell ref="B10:D10"/>
    <mergeCell ref="B21:D21"/>
    <mergeCell ref="B51:D51"/>
  </mergeCells>
  <printOptions/>
  <pageMargins bottom="0.787401575" footer="0.0" header="0.0" left="0.511811024" right="0.511811024" top="0.787401575"/>
  <pageSetup paperSize="9" orientation="portrait"/>
  <drawing r:id="rId1"/>
  <legacyDrawing r:id="rId2"/>
  <oleObjects>
    <oleObject progId="" shapeId="2049" r:id="rId3"/>
  </oleObjec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42.0"/>
    <col customWidth="1" min="3" max="3" width="12.86"/>
    <col customWidth="1" min="4" max="4" width="21.57"/>
    <col customWidth="1" min="5" max="5" width="18.43"/>
    <col customWidth="1" min="6" max="6" width="10.71"/>
    <col customWidth="1" min="7" max="26" width="8.71"/>
  </cols>
  <sheetData>
    <row r="1">
      <c r="C1" s="22"/>
    </row>
    <row r="3">
      <c r="C3" s="22"/>
    </row>
    <row r="4" ht="33.0" customHeight="1">
      <c r="C4" s="22"/>
    </row>
    <row r="5" ht="18.75" customHeight="1">
      <c r="B5" s="23" t="s">
        <v>24</v>
      </c>
      <c r="C5" s="24" t="s">
        <v>18</v>
      </c>
      <c r="D5" s="8"/>
    </row>
    <row r="6" ht="18.75" customHeight="1">
      <c r="B6" s="25" t="s">
        <v>25</v>
      </c>
      <c r="C6" s="26"/>
      <c r="D6" s="8"/>
    </row>
    <row r="7">
      <c r="B7" s="27" t="s">
        <v>26</v>
      </c>
      <c r="C7" s="7"/>
      <c r="D7" s="8"/>
    </row>
    <row r="8">
      <c r="B8" s="28" t="s">
        <v>27</v>
      </c>
      <c r="C8" s="7"/>
      <c r="D8" s="8"/>
    </row>
    <row r="9">
      <c r="A9" s="29" t="s">
        <v>28</v>
      </c>
      <c r="B9" s="30" t="s">
        <v>29</v>
      </c>
      <c r="C9" s="30" t="s">
        <v>30</v>
      </c>
      <c r="D9" s="30" t="s">
        <v>31</v>
      </c>
    </row>
    <row r="10">
      <c r="B10" s="31" t="s">
        <v>32</v>
      </c>
      <c r="C10" s="7"/>
      <c r="D10" s="8"/>
    </row>
    <row r="11">
      <c r="B11" s="32" t="s">
        <v>33</v>
      </c>
      <c r="C11" s="33"/>
      <c r="D11" s="34"/>
    </row>
    <row r="12">
      <c r="B12" s="32" t="s">
        <v>34</v>
      </c>
      <c r="C12" s="33"/>
      <c r="D12" s="34"/>
    </row>
    <row r="13">
      <c r="B13" s="32" t="s">
        <v>35</v>
      </c>
      <c r="C13" s="33"/>
      <c r="D13" s="35"/>
    </row>
    <row r="14">
      <c r="B14" s="32" t="s">
        <v>36</v>
      </c>
      <c r="C14" s="33"/>
      <c r="D14" s="35"/>
    </row>
    <row r="15">
      <c r="B15" s="32" t="s">
        <v>37</v>
      </c>
      <c r="C15" s="33"/>
      <c r="D15" s="35"/>
    </row>
    <row r="16">
      <c r="B16" s="32" t="s">
        <v>38</v>
      </c>
      <c r="C16" s="36"/>
      <c r="D16" s="35"/>
    </row>
    <row r="17">
      <c r="B17" s="32" t="s">
        <v>39</v>
      </c>
      <c r="C17" s="36"/>
      <c r="D17" s="35"/>
    </row>
    <row r="18">
      <c r="B18" s="37" t="s">
        <v>40</v>
      </c>
      <c r="C18" s="33"/>
      <c r="D18" s="38">
        <f>SUM(D11:D17)</f>
        <v>0</v>
      </c>
    </row>
    <row r="19">
      <c r="B19" s="39" t="s">
        <v>41</v>
      </c>
      <c r="C19" s="40">
        <v>0.0</v>
      </c>
      <c r="D19" s="41"/>
    </row>
    <row r="20">
      <c r="B20" s="42" t="s">
        <v>42</v>
      </c>
      <c r="C20" s="43"/>
      <c r="D20" s="44">
        <f>D18+D19</f>
        <v>0</v>
      </c>
    </row>
    <row r="21" ht="15.75" customHeight="1">
      <c r="B21" s="45" t="s">
        <v>43</v>
      </c>
      <c r="C21" s="7"/>
      <c r="D21" s="8"/>
    </row>
    <row r="22" ht="15.75" customHeight="1">
      <c r="B22" s="46" t="s">
        <v>44</v>
      </c>
      <c r="C22" s="47"/>
      <c r="D22" s="48"/>
    </row>
    <row r="23" ht="15.75" customHeight="1">
      <c r="A23" s="29" t="s">
        <v>45</v>
      </c>
      <c r="B23" s="32" t="s">
        <v>46</v>
      </c>
      <c r="C23" s="49">
        <f>VLOOKUP(A23,'JUSTIFICATIVA PERCENTUAIS'!A:C,3,FALSE)</f>
        <v>0.2</v>
      </c>
      <c r="D23" s="50">
        <f t="shared" ref="D23:D30" si="1">C23*$D$20</f>
        <v>0</v>
      </c>
    </row>
    <row r="24" ht="15.75" customHeight="1">
      <c r="A24" s="29" t="s">
        <v>47</v>
      </c>
      <c r="B24" s="32" t="s">
        <v>48</v>
      </c>
      <c r="C24" s="49">
        <f>VLOOKUP(A24,'JUSTIFICATIVA PERCENTUAIS'!A:C,3,FALSE)</f>
        <v>0.015</v>
      </c>
      <c r="D24" s="50">
        <f t="shared" si="1"/>
        <v>0</v>
      </c>
    </row>
    <row r="25" ht="15.75" customHeight="1">
      <c r="A25" s="29" t="s">
        <v>49</v>
      </c>
      <c r="B25" s="32" t="s">
        <v>50</v>
      </c>
      <c r="C25" s="49">
        <f>VLOOKUP(A25,'JUSTIFICATIVA PERCENTUAIS'!A:C,3,FALSE)</f>
        <v>0.01</v>
      </c>
      <c r="D25" s="50">
        <f t="shared" si="1"/>
        <v>0</v>
      </c>
    </row>
    <row r="26" ht="15.75" customHeight="1">
      <c r="A26" s="29" t="s">
        <v>51</v>
      </c>
      <c r="B26" s="32" t="s">
        <v>52</v>
      </c>
      <c r="C26" s="49">
        <f>VLOOKUP(A26,'JUSTIFICATIVA PERCENTUAIS'!A:C,3,FALSE)</f>
        <v>0.002</v>
      </c>
      <c r="D26" s="50">
        <f t="shared" si="1"/>
        <v>0</v>
      </c>
    </row>
    <row r="27" ht="15.75" customHeight="1">
      <c r="A27" s="29" t="s">
        <v>53</v>
      </c>
      <c r="B27" s="32" t="s">
        <v>54</v>
      </c>
      <c r="C27" s="49">
        <f>VLOOKUP(A27,'JUSTIFICATIVA PERCENTUAIS'!A:C,3,FALSE)</f>
        <v>0.025</v>
      </c>
      <c r="D27" s="50">
        <f t="shared" si="1"/>
        <v>0</v>
      </c>
      <c r="G27" s="51" t="s">
        <v>55</v>
      </c>
    </row>
    <row r="28" ht="15.75" customHeight="1">
      <c r="A28" s="29" t="s">
        <v>56</v>
      </c>
      <c r="B28" s="32" t="s">
        <v>57</v>
      </c>
      <c r="C28" s="49">
        <f>VLOOKUP(A28,'JUSTIFICATIVA PERCENTUAIS'!A:C,3,FALSE)</f>
        <v>0.08</v>
      </c>
      <c r="D28" s="50">
        <f t="shared" si="1"/>
        <v>0</v>
      </c>
    </row>
    <row r="29" ht="27.0" customHeight="1">
      <c r="A29" s="29" t="s">
        <v>58</v>
      </c>
      <c r="B29" s="52" t="s">
        <v>59</v>
      </c>
      <c r="C29" s="49">
        <f>VLOOKUP(A29,'JUSTIFICATIVA PERCENTUAIS'!A:C,3,FALSE)</f>
        <v>0.03</v>
      </c>
      <c r="D29" s="50">
        <f t="shared" si="1"/>
        <v>0</v>
      </c>
    </row>
    <row r="30" ht="15.75" customHeight="1">
      <c r="A30" s="29" t="s">
        <v>60</v>
      </c>
      <c r="B30" s="32" t="s">
        <v>61</v>
      </c>
      <c r="C30" s="49">
        <f>VLOOKUP(A30,'JUSTIFICATIVA PERCENTUAIS'!A:C,3,FALSE)</f>
        <v>0.006</v>
      </c>
      <c r="D30" s="50">
        <f t="shared" si="1"/>
        <v>0</v>
      </c>
    </row>
    <row r="31" ht="15.75" customHeight="1">
      <c r="B31" s="53" t="s">
        <v>62</v>
      </c>
      <c r="C31" s="54">
        <f t="shared" ref="C31:D31" si="2">SUM(C23:C30)</f>
        <v>0.368</v>
      </c>
      <c r="D31" s="55">
        <f t="shared" si="2"/>
        <v>0</v>
      </c>
    </row>
    <row r="32" ht="15.75" customHeight="1">
      <c r="A32" s="56"/>
      <c r="B32" s="46" t="s">
        <v>63</v>
      </c>
      <c r="C32" s="57"/>
      <c r="D32" s="50"/>
      <c r="E32" s="56"/>
      <c r="F32" s="56"/>
      <c r="G32" s="56"/>
      <c r="H32" s="56"/>
      <c r="I32" s="56"/>
      <c r="J32" s="56"/>
      <c r="K32" s="56"/>
      <c r="L32" s="56"/>
      <c r="M32" s="56"/>
      <c r="N32" s="56"/>
      <c r="O32" s="56"/>
      <c r="P32" s="56"/>
      <c r="Q32" s="56"/>
      <c r="R32" s="56"/>
      <c r="S32" s="56"/>
      <c r="T32" s="56"/>
      <c r="U32" s="56"/>
      <c r="V32" s="56"/>
      <c r="W32" s="56"/>
      <c r="X32" s="56"/>
      <c r="Y32" s="56"/>
      <c r="Z32" s="56"/>
    </row>
    <row r="33" ht="15.75" customHeight="1">
      <c r="A33" s="29" t="s">
        <v>64</v>
      </c>
      <c r="B33" s="32" t="s">
        <v>65</v>
      </c>
      <c r="C33" s="49">
        <f>VLOOKUP(A33,'JUSTIFICATIVA PERCENTUAIS'!A:C,3,FALSE)</f>
        <v>0.1111111111</v>
      </c>
      <c r="D33" s="50">
        <f t="shared" ref="D33:D39" si="3">C33*$D$20</f>
        <v>0</v>
      </c>
    </row>
    <row r="34" ht="15.75" customHeight="1">
      <c r="A34" s="29" t="s">
        <v>66</v>
      </c>
      <c r="B34" s="32" t="s">
        <v>67</v>
      </c>
      <c r="C34" s="49">
        <f>VLOOKUP(A34,'JUSTIFICATIVA PERCENTUAIS'!A:C,3,FALSE)</f>
        <v>0.01388888889</v>
      </c>
      <c r="D34" s="50">
        <f t="shared" si="3"/>
        <v>0</v>
      </c>
    </row>
    <row r="35" ht="15.75" customHeight="1">
      <c r="A35" s="29" t="s">
        <v>68</v>
      </c>
      <c r="B35" s="32" t="s">
        <v>69</v>
      </c>
      <c r="C35" s="49">
        <f>VLOOKUP(A35,'JUSTIFICATIVA PERCENTUAIS'!A:C,3,FALSE)</f>
        <v>0.0002083333333</v>
      </c>
      <c r="D35" s="50">
        <f t="shared" si="3"/>
        <v>0</v>
      </c>
    </row>
    <row r="36" ht="15.75" customHeight="1">
      <c r="A36" s="29" t="s">
        <v>70</v>
      </c>
      <c r="B36" s="32" t="s">
        <v>71</v>
      </c>
      <c r="C36" s="49">
        <f>VLOOKUP(A36,'JUSTIFICATIVA PERCENTUAIS'!A:C,3,FALSE)</f>
        <v>0.002777777778</v>
      </c>
      <c r="D36" s="50">
        <f t="shared" si="3"/>
        <v>0</v>
      </c>
    </row>
    <row r="37" ht="15.75" customHeight="1">
      <c r="A37" s="29" t="s">
        <v>72</v>
      </c>
      <c r="B37" s="32" t="s">
        <v>73</v>
      </c>
      <c r="C37" s="49">
        <f>VLOOKUP(A37,'JUSTIFICATIVA PERCENTUAIS'!A:C,3,FALSE)</f>
        <v>0.000325</v>
      </c>
      <c r="D37" s="50">
        <f t="shared" si="3"/>
        <v>0</v>
      </c>
    </row>
    <row r="38" ht="15.75" customHeight="1">
      <c r="A38" s="29" t="s">
        <v>74</v>
      </c>
      <c r="B38" s="32" t="s">
        <v>75</v>
      </c>
      <c r="C38" s="49">
        <f>VLOOKUP(A38,'JUSTIFICATIVA PERCENTUAIS'!A:C,3,FALSE)</f>
        <v>0.01944444444</v>
      </c>
      <c r="D38" s="50">
        <f t="shared" si="3"/>
        <v>0</v>
      </c>
    </row>
    <row r="39" ht="15.75" customHeight="1">
      <c r="A39" s="29" t="s">
        <v>76</v>
      </c>
      <c r="B39" s="32" t="s">
        <v>77</v>
      </c>
      <c r="C39" s="49">
        <f>VLOOKUP(A39,'JUSTIFICATIVA PERCENTUAIS'!A:C,3,FALSE)</f>
        <v>0.08333333333</v>
      </c>
      <c r="D39" s="50">
        <f t="shared" si="3"/>
        <v>0</v>
      </c>
    </row>
    <row r="40" ht="15.75" customHeight="1">
      <c r="B40" s="53" t="s">
        <v>78</v>
      </c>
      <c r="C40" s="54">
        <f t="shared" ref="C40:D40" si="4">SUM(C33:C39)</f>
        <v>0.2310888889</v>
      </c>
      <c r="D40" s="55">
        <f t="shared" si="4"/>
        <v>0</v>
      </c>
    </row>
    <row r="41" ht="15.75" customHeight="1">
      <c r="B41" s="46" t="s">
        <v>79</v>
      </c>
      <c r="C41" s="47"/>
      <c r="D41" s="50"/>
    </row>
    <row r="42" ht="15.75" customHeight="1">
      <c r="A42" s="29" t="s">
        <v>80</v>
      </c>
      <c r="B42" s="32" t="s">
        <v>81</v>
      </c>
      <c r="C42" s="49">
        <f>VLOOKUP(A42,'JUSTIFICATIVA PERCENTUAIS'!A:C,3,FALSE)</f>
        <v>0.0045</v>
      </c>
      <c r="D42" s="50">
        <f t="shared" ref="D42:D44" si="5">C42*$D$20</f>
        <v>0</v>
      </c>
    </row>
    <row r="43" ht="15.75" customHeight="1">
      <c r="A43" s="29" t="s">
        <v>82</v>
      </c>
      <c r="B43" s="32" t="s">
        <v>83</v>
      </c>
      <c r="C43" s="49">
        <f>VLOOKUP(A43,'JUSTIFICATIVA PERCENTUAIS'!A:C,3,FALSE)</f>
        <v>0.0008333333333</v>
      </c>
      <c r="D43" s="50">
        <f t="shared" si="5"/>
        <v>0</v>
      </c>
    </row>
    <row r="44" ht="34.5" customHeight="1">
      <c r="A44" s="29" t="s">
        <v>84</v>
      </c>
      <c r="B44" s="52" t="s">
        <v>85</v>
      </c>
      <c r="C44" s="49">
        <f>VLOOKUP(A44,'JUSTIFICATIVA PERCENTUAIS'!A:C,3,FALSE)</f>
        <v>0.032</v>
      </c>
      <c r="D44" s="50">
        <f t="shared" si="5"/>
        <v>0</v>
      </c>
    </row>
    <row r="45" ht="15.75" customHeight="1">
      <c r="B45" s="53" t="s">
        <v>86</v>
      </c>
      <c r="C45" s="54">
        <f t="shared" ref="C45:D45" si="6">SUM(C42:C44)</f>
        <v>0.03733333333</v>
      </c>
      <c r="D45" s="55">
        <f t="shared" si="6"/>
        <v>0</v>
      </c>
    </row>
    <row r="46" ht="15.75" customHeight="1">
      <c r="B46" s="58" t="s">
        <v>87</v>
      </c>
      <c r="C46" s="59"/>
      <c r="D46" s="60"/>
    </row>
    <row r="47" ht="15.75" customHeight="1">
      <c r="A47" s="29" t="s">
        <v>88</v>
      </c>
      <c r="B47" s="61" t="s">
        <v>89</v>
      </c>
      <c r="C47" s="49">
        <f>VLOOKUP(A47,'JUSTIFICATIVA PERCENTUAIS'!A:C,3,FALSE)</f>
        <v>0.08504071111</v>
      </c>
      <c r="D47" s="50">
        <f>C47*$D$20</f>
        <v>0</v>
      </c>
    </row>
    <row r="48" ht="15.75" customHeight="1">
      <c r="B48" s="53" t="s">
        <v>90</v>
      </c>
      <c r="C48" s="54">
        <f t="shared" ref="C48:D48" si="7">SUM(C47)</f>
        <v>0.08504071111</v>
      </c>
      <c r="D48" s="55">
        <f t="shared" si="7"/>
        <v>0</v>
      </c>
    </row>
    <row r="49" ht="15.75" customHeight="1">
      <c r="A49" s="62"/>
      <c r="B49" s="37" t="s">
        <v>91</v>
      </c>
      <c r="C49" s="63">
        <f>C31+C40+C45+C48</f>
        <v>0.7214629333</v>
      </c>
      <c r="D49" s="50">
        <f>C49*$D$20</f>
        <v>0</v>
      </c>
      <c r="E49" s="64"/>
      <c r="F49" s="62"/>
      <c r="G49" s="62"/>
      <c r="H49" s="62"/>
      <c r="I49" s="62"/>
      <c r="J49" s="62"/>
      <c r="K49" s="62"/>
      <c r="L49" s="62"/>
      <c r="M49" s="62"/>
      <c r="N49" s="62"/>
      <c r="O49" s="62"/>
      <c r="P49" s="62"/>
      <c r="Q49" s="62"/>
      <c r="R49" s="62"/>
      <c r="S49" s="62"/>
      <c r="T49" s="62"/>
      <c r="U49" s="62"/>
      <c r="V49" s="62"/>
      <c r="W49" s="62"/>
      <c r="X49" s="62"/>
      <c r="Y49" s="62"/>
      <c r="Z49" s="62"/>
    </row>
    <row r="50" ht="15.75" customHeight="1">
      <c r="A50" s="62"/>
      <c r="B50" s="37" t="s">
        <v>92</v>
      </c>
      <c r="C50" s="65"/>
      <c r="D50" s="66">
        <f>D49+D18</f>
        <v>0</v>
      </c>
      <c r="E50" s="62"/>
      <c r="F50" s="62"/>
      <c r="G50" s="62"/>
      <c r="H50" s="62"/>
      <c r="I50" s="62"/>
      <c r="J50" s="62"/>
      <c r="K50" s="62"/>
      <c r="L50" s="62"/>
      <c r="M50" s="62"/>
      <c r="N50" s="62"/>
      <c r="O50" s="62"/>
      <c r="P50" s="62"/>
      <c r="Q50" s="62"/>
      <c r="R50" s="62"/>
      <c r="S50" s="62"/>
      <c r="T50" s="62"/>
      <c r="U50" s="62"/>
      <c r="V50" s="62"/>
      <c r="W50" s="62"/>
      <c r="X50" s="62"/>
      <c r="Y50" s="62"/>
      <c r="Z50" s="62"/>
    </row>
    <row r="51" ht="15.75" customHeight="1">
      <c r="B51" s="67" t="s">
        <v>93</v>
      </c>
      <c r="C51" s="7"/>
      <c r="D51" s="8"/>
    </row>
    <row r="52" ht="15.75" customHeight="1">
      <c r="B52" s="68" t="s">
        <v>94</v>
      </c>
      <c r="C52" s="65"/>
      <c r="D52" s="69"/>
    </row>
    <row r="53" ht="15.75" customHeight="1">
      <c r="B53" s="52" t="s">
        <v>95</v>
      </c>
      <c r="C53" s="65"/>
      <c r="D53" s="70"/>
    </row>
    <row r="54" ht="15.75" customHeight="1">
      <c r="B54" s="32" t="s">
        <v>96</v>
      </c>
      <c r="C54" s="65"/>
      <c r="D54" s="71"/>
    </row>
    <row r="55" ht="15.75" customHeight="1">
      <c r="B55" s="32" t="s">
        <v>97</v>
      </c>
      <c r="C55" s="65"/>
      <c r="D55" s="69"/>
    </row>
    <row r="56" ht="15.75" customHeight="1">
      <c r="B56" s="32" t="s">
        <v>98</v>
      </c>
      <c r="C56" s="65"/>
      <c r="D56" s="69"/>
    </row>
    <row r="57" ht="15.75" customHeight="1">
      <c r="B57" s="32" t="s">
        <v>99</v>
      </c>
      <c r="C57" s="65"/>
      <c r="D57" s="72"/>
    </row>
    <row r="58" ht="15.75" customHeight="1">
      <c r="A58" s="62"/>
      <c r="B58" s="32" t="s">
        <v>100</v>
      </c>
      <c r="C58" s="65"/>
      <c r="D58" s="72"/>
      <c r="E58" s="62"/>
      <c r="F58" s="62"/>
      <c r="G58" s="62"/>
      <c r="H58" s="62"/>
      <c r="I58" s="62"/>
      <c r="J58" s="62"/>
      <c r="K58" s="62"/>
      <c r="L58" s="62"/>
      <c r="M58" s="62"/>
      <c r="N58" s="62"/>
      <c r="O58" s="62"/>
      <c r="P58" s="62"/>
      <c r="Q58" s="62"/>
      <c r="R58" s="62"/>
      <c r="S58" s="62"/>
      <c r="T58" s="62"/>
      <c r="U58" s="62"/>
      <c r="V58" s="62"/>
      <c r="W58" s="62"/>
      <c r="X58" s="62"/>
      <c r="Y58" s="62"/>
      <c r="Z58" s="62"/>
    </row>
    <row r="59" ht="26.25" customHeight="1">
      <c r="A59" s="62"/>
      <c r="B59" s="52" t="s">
        <v>101</v>
      </c>
      <c r="C59" s="65"/>
      <c r="D59" s="69"/>
      <c r="E59" s="62"/>
      <c r="F59" s="62"/>
      <c r="G59" s="62"/>
      <c r="H59" s="62"/>
      <c r="I59" s="62"/>
      <c r="J59" s="62"/>
      <c r="K59" s="62"/>
      <c r="L59" s="62"/>
      <c r="M59" s="62"/>
      <c r="N59" s="62"/>
      <c r="O59" s="62"/>
      <c r="P59" s="62"/>
      <c r="Q59" s="62"/>
      <c r="R59" s="62"/>
      <c r="S59" s="62"/>
      <c r="T59" s="62"/>
      <c r="U59" s="62"/>
      <c r="V59" s="62"/>
      <c r="W59" s="62"/>
      <c r="X59" s="62"/>
      <c r="Y59" s="62"/>
      <c r="Z59" s="62"/>
    </row>
    <row r="60" ht="15.75" customHeight="1">
      <c r="A60" s="62"/>
      <c r="B60" s="73" t="s">
        <v>102</v>
      </c>
      <c r="C60" s="65"/>
      <c r="D60" s="74">
        <f>SUM(D52:D59)</f>
        <v>0</v>
      </c>
      <c r="E60" s="62"/>
      <c r="F60" s="62"/>
      <c r="G60" s="62"/>
      <c r="H60" s="62"/>
      <c r="I60" s="62"/>
      <c r="J60" s="62"/>
      <c r="K60" s="62"/>
      <c r="L60" s="62"/>
      <c r="M60" s="62"/>
      <c r="N60" s="62"/>
      <c r="O60" s="62"/>
      <c r="P60" s="62"/>
      <c r="Q60" s="62"/>
      <c r="R60" s="62"/>
      <c r="S60" s="62"/>
      <c r="T60" s="62"/>
      <c r="U60" s="62"/>
      <c r="V60" s="62"/>
      <c r="W60" s="62"/>
      <c r="X60" s="62"/>
      <c r="Y60" s="62"/>
      <c r="Z60" s="62"/>
    </row>
    <row r="61" ht="15.75" customHeight="1">
      <c r="A61" s="62"/>
      <c r="B61" s="75" t="s">
        <v>103</v>
      </c>
      <c r="C61" s="36">
        <v>0.0</v>
      </c>
      <c r="D61" s="76">
        <f>C61*$D$60</f>
        <v>0</v>
      </c>
      <c r="E61" s="62"/>
      <c r="F61" s="62"/>
      <c r="G61" s="62"/>
      <c r="H61" s="62"/>
      <c r="I61" s="62"/>
      <c r="J61" s="62"/>
      <c r="K61" s="62"/>
      <c r="L61" s="62"/>
      <c r="M61" s="62"/>
      <c r="N61" s="62"/>
      <c r="O61" s="62"/>
      <c r="P61" s="62"/>
      <c r="Q61" s="62"/>
      <c r="R61" s="62"/>
      <c r="S61" s="62"/>
      <c r="T61" s="62"/>
      <c r="U61" s="62"/>
      <c r="V61" s="62"/>
      <c r="W61" s="62"/>
      <c r="X61" s="62"/>
      <c r="Y61" s="62"/>
      <c r="Z61" s="62"/>
    </row>
    <row r="62" ht="15.75" customHeight="1">
      <c r="A62" s="62"/>
      <c r="B62" s="73" t="s">
        <v>104</v>
      </c>
      <c r="C62" s="77"/>
      <c r="D62" s="74">
        <f>SUM(D60:D61)</f>
        <v>0</v>
      </c>
      <c r="E62" s="62"/>
      <c r="F62" s="62"/>
      <c r="G62" s="62"/>
      <c r="H62" s="62"/>
      <c r="I62" s="62"/>
      <c r="J62" s="62"/>
      <c r="K62" s="62"/>
      <c r="L62" s="62"/>
      <c r="M62" s="62"/>
      <c r="N62" s="62"/>
      <c r="O62" s="62"/>
      <c r="P62" s="62"/>
      <c r="Q62" s="62"/>
      <c r="R62" s="62"/>
      <c r="S62" s="62"/>
      <c r="T62" s="62"/>
      <c r="U62" s="62"/>
      <c r="V62" s="62"/>
      <c r="W62" s="62"/>
      <c r="X62" s="62"/>
      <c r="Y62" s="62"/>
      <c r="Z62" s="62"/>
    </row>
    <row r="63" ht="15.75" customHeight="1">
      <c r="B63" s="67" t="s">
        <v>105</v>
      </c>
      <c r="C63" s="7"/>
      <c r="D63" s="8"/>
      <c r="F63" s="62"/>
    </row>
    <row r="64" ht="15.75" customHeight="1">
      <c r="B64" s="61" t="s">
        <v>106</v>
      </c>
      <c r="C64" s="78">
        <v>0.0</v>
      </c>
      <c r="D64" s="79">
        <f t="shared" ref="D64:D65" si="8">C64*($D$50+$D$62)</f>
        <v>0</v>
      </c>
      <c r="F64" s="62"/>
    </row>
    <row r="65" ht="15.75" customHeight="1">
      <c r="B65" s="80" t="s">
        <v>107</v>
      </c>
      <c r="C65" s="78">
        <v>0.0</v>
      </c>
      <c r="D65" s="79">
        <f t="shared" si="8"/>
        <v>0</v>
      </c>
      <c r="F65" s="62"/>
    </row>
    <row r="66" ht="15.75" customHeight="1">
      <c r="A66" s="62"/>
      <c r="B66" s="37" t="s">
        <v>108</v>
      </c>
      <c r="C66" s="63">
        <f t="shared" ref="C66:D66" si="9">SUM(C64:C65)</f>
        <v>0</v>
      </c>
      <c r="D66" s="81">
        <f t="shared" si="9"/>
        <v>0</v>
      </c>
      <c r="E66" s="82"/>
      <c r="F66" s="62"/>
      <c r="G66" s="62"/>
      <c r="H66" s="62"/>
      <c r="I66" s="62"/>
      <c r="J66" s="62"/>
      <c r="K66" s="62"/>
      <c r="L66" s="62"/>
      <c r="M66" s="62"/>
      <c r="N66" s="62"/>
      <c r="O66" s="62"/>
      <c r="P66" s="62"/>
      <c r="Q66" s="62"/>
      <c r="R66" s="62"/>
      <c r="S66" s="62"/>
      <c r="T66" s="62"/>
      <c r="U66" s="62"/>
      <c r="V66" s="62"/>
      <c r="W66" s="62"/>
      <c r="X66" s="62"/>
      <c r="Y66" s="62"/>
      <c r="Z66" s="62"/>
    </row>
    <row r="67" ht="30.75" customHeight="1">
      <c r="B67" s="83" t="s">
        <v>109</v>
      </c>
      <c r="C67" s="7"/>
      <c r="D67" s="8"/>
    </row>
    <row r="68" ht="15.75" customHeight="1">
      <c r="B68" s="80" t="s">
        <v>110</v>
      </c>
      <c r="C68" s="84">
        <v>0.05</v>
      </c>
      <c r="D68" s="85"/>
    </row>
    <row r="69" ht="15.75" customHeight="1">
      <c r="B69" s="80" t="s">
        <v>111</v>
      </c>
      <c r="C69" s="86">
        <v>0.03</v>
      </c>
      <c r="D69" s="85"/>
    </row>
    <row r="70" ht="15.75" customHeight="1">
      <c r="B70" s="80" t="s">
        <v>112</v>
      </c>
      <c r="C70" s="86">
        <v>0.0065</v>
      </c>
      <c r="D70" s="85"/>
    </row>
    <row r="71" ht="15.75" customHeight="1">
      <c r="B71" s="80" t="s">
        <v>113</v>
      </c>
      <c r="C71" s="87">
        <f>SUM(C68:C70)</f>
        <v>0.0865</v>
      </c>
      <c r="D71" s="88"/>
    </row>
    <row r="72" ht="15.75" customHeight="1">
      <c r="B72" s="61" t="s">
        <v>114</v>
      </c>
      <c r="C72" s="89"/>
      <c r="D72" s="90">
        <f>D50+D62+D66</f>
        <v>0</v>
      </c>
    </row>
    <row r="73" ht="15.75" customHeight="1">
      <c r="B73" s="80" t="s">
        <v>115</v>
      </c>
      <c r="C73" s="91"/>
      <c r="D73" s="90">
        <f>D72/(1-C71)</f>
        <v>0</v>
      </c>
    </row>
    <row r="74" ht="15.75" customHeight="1">
      <c r="B74" s="92" t="s">
        <v>116</v>
      </c>
      <c r="C74" s="91"/>
      <c r="D74" s="90">
        <f>D73-D72</f>
        <v>0</v>
      </c>
    </row>
    <row r="75" ht="15.75" customHeight="1">
      <c r="B75" s="93" t="s">
        <v>117</v>
      </c>
      <c r="C75" s="94"/>
      <c r="D75" s="95">
        <f>D50+D62+D66+D74</f>
        <v>0</v>
      </c>
    </row>
    <row r="76" ht="15.75" customHeight="1">
      <c r="C76" s="22"/>
    </row>
    <row r="77" ht="15.75" customHeight="1">
      <c r="B77" s="29" t="s">
        <v>118</v>
      </c>
      <c r="C77" s="22"/>
    </row>
    <row r="78" ht="15.75" customHeight="1">
      <c r="B78" s="29" t="s">
        <v>119</v>
      </c>
      <c r="C78" s="22"/>
    </row>
    <row r="79" ht="15.75" customHeight="1">
      <c r="C79" s="22"/>
    </row>
    <row r="80" ht="15.75" customHeight="1">
      <c r="C80" s="22"/>
    </row>
    <row r="81" ht="15.75" customHeight="1">
      <c r="C81" s="22"/>
    </row>
    <row r="82" ht="15.75" customHeight="1">
      <c r="C82" s="22"/>
    </row>
    <row r="83" ht="15.75" customHeight="1">
      <c r="C83" s="22"/>
    </row>
    <row r="84" ht="15.75" customHeight="1">
      <c r="C84" s="22"/>
    </row>
    <row r="85" ht="15.75" customHeight="1">
      <c r="C85" s="22"/>
    </row>
    <row r="86" ht="15.75" customHeight="1">
      <c r="C86" s="22"/>
    </row>
    <row r="87" ht="15.75" customHeight="1">
      <c r="C87" s="22"/>
    </row>
    <row r="88" ht="15.75" customHeight="1">
      <c r="C88" s="22"/>
    </row>
    <row r="89" ht="15.75" customHeight="1">
      <c r="C89" s="22"/>
    </row>
    <row r="90" ht="15.75" customHeight="1">
      <c r="C90" s="22"/>
    </row>
    <row r="91" ht="15.75" customHeight="1">
      <c r="C91" s="22"/>
    </row>
    <row r="92" ht="15.75" customHeight="1">
      <c r="C92" s="22"/>
    </row>
    <row r="93" ht="15.75" customHeight="1">
      <c r="C93" s="22"/>
    </row>
    <row r="94" ht="15.75" customHeight="1">
      <c r="C94" s="22"/>
    </row>
    <row r="95" ht="15.75" customHeight="1">
      <c r="C95" s="22"/>
    </row>
    <row r="96" ht="15.75" customHeight="1">
      <c r="C96" s="22"/>
    </row>
    <row r="97" ht="15.75" customHeight="1">
      <c r="C97" s="22"/>
    </row>
    <row r="98" ht="15.75" customHeight="1">
      <c r="C98" s="22"/>
    </row>
    <row r="99" ht="15.75" customHeight="1">
      <c r="C99" s="22"/>
    </row>
    <row r="100" ht="15.75" customHeight="1">
      <c r="C100" s="22"/>
    </row>
    <row r="101" ht="15.75" customHeight="1">
      <c r="C101" s="22"/>
    </row>
    <row r="102" ht="15.75" customHeight="1">
      <c r="C102" s="22"/>
    </row>
    <row r="103" ht="15.75" customHeight="1">
      <c r="C103" s="22"/>
    </row>
    <row r="104" ht="15.75" customHeight="1">
      <c r="C104" s="22"/>
    </row>
    <row r="105" ht="15.75" customHeight="1">
      <c r="C105" s="22"/>
    </row>
    <row r="106" ht="15.75" customHeight="1">
      <c r="C106" s="22"/>
    </row>
    <row r="107" ht="15.75" customHeight="1">
      <c r="C107" s="22"/>
    </row>
    <row r="108" ht="15.75" customHeight="1">
      <c r="C108" s="22"/>
    </row>
    <row r="109" ht="15.75" customHeight="1">
      <c r="C109" s="22"/>
    </row>
    <row r="110" ht="15.75" customHeight="1">
      <c r="C110" s="22"/>
    </row>
    <row r="111" ht="15.75" customHeight="1">
      <c r="C111" s="22"/>
    </row>
    <row r="112" ht="15.75" customHeight="1">
      <c r="C112" s="22"/>
    </row>
    <row r="113" ht="15.75" customHeight="1">
      <c r="C113" s="22"/>
    </row>
    <row r="114" ht="15.75" customHeight="1">
      <c r="C114" s="22"/>
    </row>
    <row r="115" ht="15.75" customHeight="1">
      <c r="C115" s="22"/>
    </row>
    <row r="116" ht="15.75" customHeight="1">
      <c r="C116" s="22"/>
    </row>
    <row r="117" ht="15.75" customHeight="1">
      <c r="C117" s="22"/>
    </row>
    <row r="118" ht="15.75" customHeight="1">
      <c r="C118" s="22"/>
    </row>
    <row r="119" ht="15.75" customHeight="1">
      <c r="C119" s="22"/>
    </row>
    <row r="120" ht="15.75" customHeight="1">
      <c r="C120" s="22"/>
    </row>
    <row r="121" ht="15.75" customHeight="1">
      <c r="C121" s="22"/>
    </row>
    <row r="122" ht="15.75" customHeight="1">
      <c r="C122" s="22"/>
    </row>
    <row r="123" ht="15.75" customHeight="1">
      <c r="C123" s="22"/>
    </row>
    <row r="124" ht="15.75" customHeight="1">
      <c r="C124" s="22"/>
    </row>
    <row r="125" ht="15.75" customHeight="1">
      <c r="C125" s="22"/>
    </row>
    <row r="126" ht="15.75" customHeight="1">
      <c r="C126" s="22"/>
    </row>
    <row r="127" ht="15.75" customHeight="1">
      <c r="C127" s="22"/>
    </row>
    <row r="128" ht="15.75" customHeight="1">
      <c r="C128" s="22"/>
    </row>
    <row r="129" ht="15.75" customHeight="1">
      <c r="C129" s="22"/>
    </row>
    <row r="130" ht="15.75" customHeight="1">
      <c r="C130" s="22"/>
    </row>
    <row r="131" ht="15.75" customHeight="1">
      <c r="C131" s="22"/>
    </row>
    <row r="132" ht="15.75" customHeight="1">
      <c r="C132" s="22"/>
    </row>
    <row r="133" ht="15.75" customHeight="1">
      <c r="C133" s="22"/>
    </row>
    <row r="134" ht="15.75" customHeight="1">
      <c r="C134" s="22"/>
    </row>
    <row r="135" ht="15.75" customHeight="1">
      <c r="C135" s="22"/>
    </row>
    <row r="136" ht="15.75" customHeight="1">
      <c r="C136" s="22"/>
    </row>
    <row r="137" ht="15.75" customHeight="1">
      <c r="C137" s="22"/>
    </row>
    <row r="138" ht="15.75" customHeight="1">
      <c r="C138" s="22"/>
    </row>
    <row r="139" ht="15.75" customHeight="1">
      <c r="C139" s="22"/>
    </row>
    <row r="140" ht="15.75" customHeight="1">
      <c r="C140" s="22"/>
    </row>
    <row r="141" ht="15.75" customHeight="1">
      <c r="C141" s="22"/>
    </row>
    <row r="142" ht="15.75" customHeight="1">
      <c r="C142" s="22"/>
    </row>
    <row r="143" ht="15.75" customHeight="1">
      <c r="C143" s="22"/>
    </row>
    <row r="144" ht="15.75" customHeight="1">
      <c r="C144" s="22"/>
    </row>
    <row r="145" ht="15.75" customHeight="1">
      <c r="C145" s="22"/>
    </row>
    <row r="146" ht="15.75" customHeight="1">
      <c r="C146" s="22"/>
    </row>
    <row r="147" ht="15.75" customHeight="1">
      <c r="C147" s="22"/>
    </row>
    <row r="148" ht="15.75" customHeight="1">
      <c r="C148" s="22"/>
    </row>
    <row r="149" ht="15.75" customHeight="1">
      <c r="C149" s="22"/>
    </row>
    <row r="150" ht="15.75" customHeight="1">
      <c r="C150" s="22"/>
    </row>
    <row r="151" ht="15.75" customHeight="1">
      <c r="C151" s="22"/>
    </row>
    <row r="152" ht="15.75" customHeight="1">
      <c r="C152" s="22"/>
    </row>
    <row r="153" ht="15.75" customHeight="1">
      <c r="C153" s="22"/>
    </row>
    <row r="154" ht="15.75" customHeight="1">
      <c r="C154" s="22"/>
    </row>
    <row r="155" ht="15.75" customHeight="1">
      <c r="C155" s="22"/>
    </row>
    <row r="156" ht="15.75" customHeight="1">
      <c r="C156" s="22"/>
    </row>
    <row r="157" ht="15.75" customHeight="1">
      <c r="C157" s="22"/>
    </row>
    <row r="158" ht="15.75" customHeight="1">
      <c r="C158" s="22"/>
    </row>
    <row r="159" ht="15.75" customHeight="1">
      <c r="C159" s="22"/>
    </row>
    <row r="160" ht="15.75" customHeight="1">
      <c r="C160" s="22"/>
    </row>
    <row r="161" ht="15.75" customHeight="1">
      <c r="C161" s="22"/>
    </row>
    <row r="162" ht="15.75" customHeight="1">
      <c r="C162" s="22"/>
    </row>
    <row r="163" ht="15.75" customHeight="1">
      <c r="C163" s="22"/>
    </row>
    <row r="164" ht="15.75" customHeight="1">
      <c r="C164" s="22"/>
    </row>
    <row r="165" ht="15.75" customHeight="1">
      <c r="C165" s="22"/>
    </row>
    <row r="166" ht="15.75" customHeight="1">
      <c r="C166" s="22"/>
    </row>
    <row r="167" ht="15.75" customHeight="1">
      <c r="C167" s="22"/>
    </row>
    <row r="168" ht="15.75" customHeight="1">
      <c r="C168" s="22"/>
    </row>
    <row r="169" ht="15.75" customHeight="1">
      <c r="C169" s="22"/>
    </row>
    <row r="170" ht="15.75" customHeight="1">
      <c r="C170" s="22"/>
    </row>
    <row r="171" ht="15.75" customHeight="1">
      <c r="C171" s="22"/>
    </row>
    <row r="172" ht="15.75" customHeight="1">
      <c r="C172" s="22"/>
    </row>
    <row r="173" ht="15.75" customHeight="1">
      <c r="C173" s="22"/>
    </row>
    <row r="174" ht="15.75" customHeight="1">
      <c r="C174" s="22"/>
    </row>
    <row r="175" ht="15.75" customHeight="1">
      <c r="C175" s="22"/>
    </row>
    <row r="176" ht="15.75" customHeight="1">
      <c r="C176" s="22"/>
    </row>
    <row r="177" ht="15.75" customHeight="1">
      <c r="C177" s="22"/>
    </row>
    <row r="178" ht="15.75" customHeight="1">
      <c r="C178" s="22"/>
    </row>
    <row r="179" ht="15.75" customHeight="1">
      <c r="C179" s="22"/>
    </row>
    <row r="180" ht="15.75" customHeight="1">
      <c r="C180" s="22"/>
    </row>
    <row r="181" ht="15.75" customHeight="1">
      <c r="C181" s="22"/>
    </row>
    <row r="182" ht="15.75" customHeight="1">
      <c r="C182" s="22"/>
    </row>
    <row r="183" ht="15.75" customHeight="1">
      <c r="C183" s="22"/>
    </row>
    <row r="184" ht="15.75" customHeight="1">
      <c r="C184" s="22"/>
    </row>
    <row r="185" ht="15.75" customHeight="1">
      <c r="C185" s="22"/>
    </row>
    <row r="186" ht="15.75" customHeight="1">
      <c r="C186" s="22"/>
    </row>
    <row r="187" ht="15.75" customHeight="1">
      <c r="C187" s="22"/>
    </row>
    <row r="188" ht="15.75" customHeight="1">
      <c r="C188" s="22"/>
    </row>
    <row r="189" ht="15.75" customHeight="1">
      <c r="C189" s="22"/>
    </row>
    <row r="190" ht="15.75" customHeight="1">
      <c r="C190" s="22"/>
    </row>
    <row r="191" ht="15.75" customHeight="1">
      <c r="C191" s="22"/>
    </row>
    <row r="192" ht="15.75" customHeight="1">
      <c r="C192" s="22"/>
    </row>
    <row r="193" ht="15.75" customHeight="1">
      <c r="C193" s="22"/>
    </row>
    <row r="194" ht="15.75" customHeight="1">
      <c r="C194" s="22"/>
    </row>
    <row r="195" ht="15.75" customHeight="1">
      <c r="C195" s="22"/>
    </row>
    <row r="196" ht="15.75" customHeight="1">
      <c r="C196" s="22"/>
    </row>
    <row r="197" ht="15.75" customHeight="1">
      <c r="C197" s="22"/>
    </row>
    <row r="198" ht="15.75" customHeight="1">
      <c r="C198" s="22"/>
    </row>
    <row r="199" ht="15.75" customHeight="1">
      <c r="C199" s="22"/>
    </row>
    <row r="200" ht="15.75" customHeight="1">
      <c r="C200" s="22"/>
    </row>
    <row r="201" ht="15.75" customHeight="1">
      <c r="C201" s="22"/>
    </row>
    <row r="202" ht="15.75" customHeight="1">
      <c r="C202" s="22"/>
    </row>
    <row r="203" ht="15.75" customHeight="1">
      <c r="C203" s="22"/>
    </row>
    <row r="204" ht="15.75" customHeight="1">
      <c r="C204" s="22"/>
    </row>
    <row r="205" ht="15.75" customHeight="1">
      <c r="C205" s="22"/>
    </row>
    <row r="206" ht="15.75" customHeight="1">
      <c r="C206" s="22"/>
    </row>
    <row r="207" ht="15.75" customHeight="1">
      <c r="C207" s="22"/>
    </row>
    <row r="208" ht="15.75" customHeight="1">
      <c r="C208" s="22"/>
    </row>
    <row r="209" ht="15.75" customHeight="1">
      <c r="C209" s="22"/>
    </row>
    <row r="210" ht="15.75" customHeight="1">
      <c r="C210" s="22"/>
    </row>
    <row r="211" ht="15.75" customHeight="1">
      <c r="C211" s="22"/>
    </row>
    <row r="212" ht="15.75" customHeight="1">
      <c r="C212" s="22"/>
    </row>
    <row r="213" ht="15.75" customHeight="1">
      <c r="C213" s="22"/>
    </row>
    <row r="214" ht="15.75" customHeight="1">
      <c r="C214" s="22"/>
    </row>
    <row r="215" ht="15.75" customHeight="1">
      <c r="C215" s="22"/>
    </row>
    <row r="216" ht="15.75" customHeight="1">
      <c r="C216" s="22"/>
    </row>
    <row r="217" ht="15.75" customHeight="1">
      <c r="C217" s="22"/>
    </row>
    <row r="218" ht="15.75" customHeight="1">
      <c r="C218" s="22"/>
    </row>
    <row r="219" ht="15.75" customHeight="1">
      <c r="C219" s="22"/>
    </row>
    <row r="220" ht="15.75" customHeight="1">
      <c r="C220" s="22"/>
    </row>
    <row r="221" ht="15.75" customHeight="1">
      <c r="C221" s="22"/>
    </row>
    <row r="222" ht="15.75" customHeight="1">
      <c r="C222" s="22"/>
    </row>
    <row r="223" ht="15.75" customHeight="1">
      <c r="C223" s="22"/>
    </row>
    <row r="224" ht="15.75" customHeight="1">
      <c r="C224" s="22"/>
    </row>
    <row r="225" ht="15.75" customHeight="1">
      <c r="C225" s="22"/>
    </row>
    <row r="226" ht="15.75" customHeight="1">
      <c r="C226" s="22"/>
    </row>
    <row r="227" ht="15.75" customHeight="1">
      <c r="C227" s="22"/>
    </row>
    <row r="228" ht="15.75" customHeight="1">
      <c r="C228" s="22"/>
    </row>
    <row r="229" ht="15.75" customHeight="1">
      <c r="C229" s="22"/>
    </row>
    <row r="230" ht="15.75" customHeight="1">
      <c r="C230" s="22"/>
    </row>
    <row r="231" ht="15.75" customHeight="1">
      <c r="C231" s="22"/>
    </row>
    <row r="232" ht="15.75" customHeight="1">
      <c r="C232" s="22"/>
    </row>
    <row r="233" ht="15.75" customHeight="1">
      <c r="C233" s="22"/>
    </row>
    <row r="234" ht="15.75" customHeight="1">
      <c r="C234" s="22"/>
    </row>
    <row r="235" ht="15.75" customHeight="1">
      <c r="C235" s="22"/>
    </row>
    <row r="236" ht="15.75" customHeight="1">
      <c r="C236" s="22"/>
    </row>
    <row r="237" ht="15.75" customHeight="1">
      <c r="C237" s="22"/>
    </row>
    <row r="238" ht="15.75" customHeight="1">
      <c r="C238" s="22"/>
    </row>
    <row r="239" ht="15.75" customHeight="1">
      <c r="C239" s="22"/>
    </row>
    <row r="240" ht="15.75" customHeight="1">
      <c r="C240" s="22"/>
    </row>
    <row r="241" ht="15.75" customHeight="1">
      <c r="C241" s="22"/>
    </row>
    <row r="242" ht="15.75" customHeight="1">
      <c r="C242" s="22"/>
    </row>
    <row r="243" ht="15.75" customHeight="1">
      <c r="C243" s="22"/>
    </row>
    <row r="244" ht="15.75" customHeight="1">
      <c r="C244" s="22"/>
    </row>
    <row r="245" ht="15.75" customHeight="1">
      <c r="C245" s="22"/>
    </row>
    <row r="246" ht="15.75" customHeight="1">
      <c r="C246" s="22"/>
    </row>
    <row r="247" ht="15.75" customHeight="1">
      <c r="C247" s="22"/>
    </row>
    <row r="248" ht="15.75" customHeight="1">
      <c r="C248" s="22"/>
    </row>
    <row r="249" ht="15.75" customHeight="1">
      <c r="C249" s="22"/>
    </row>
    <row r="250" ht="15.75" customHeight="1">
      <c r="C250" s="22"/>
    </row>
    <row r="251" ht="15.75" customHeight="1">
      <c r="C251" s="22"/>
    </row>
    <row r="252" ht="15.75" customHeight="1">
      <c r="C252" s="22"/>
    </row>
    <row r="253" ht="15.75" customHeight="1">
      <c r="C253" s="22"/>
    </row>
    <row r="254" ht="15.75" customHeight="1">
      <c r="C254" s="22"/>
    </row>
    <row r="255" ht="15.75" customHeight="1">
      <c r="C255" s="22"/>
    </row>
    <row r="256" ht="15.75" customHeight="1">
      <c r="C256" s="22"/>
    </row>
    <row r="257" ht="15.75" customHeight="1">
      <c r="C257" s="22"/>
    </row>
    <row r="258" ht="15.75" customHeight="1">
      <c r="C258" s="22"/>
    </row>
    <row r="259" ht="15.75" customHeight="1">
      <c r="C259" s="22"/>
    </row>
    <row r="260" ht="15.75" customHeight="1">
      <c r="C260" s="22"/>
    </row>
    <row r="261" ht="15.75" customHeight="1">
      <c r="C261" s="22"/>
    </row>
    <row r="262" ht="15.75" customHeight="1">
      <c r="C262" s="22"/>
    </row>
    <row r="263" ht="15.75" customHeight="1">
      <c r="C263" s="22"/>
    </row>
    <row r="264" ht="15.75" customHeight="1">
      <c r="C264" s="22"/>
    </row>
    <row r="265" ht="15.75" customHeight="1">
      <c r="C265" s="22"/>
    </row>
    <row r="266" ht="15.75" customHeight="1">
      <c r="C266" s="22"/>
    </row>
    <row r="267" ht="15.75" customHeight="1">
      <c r="C267" s="22"/>
    </row>
    <row r="268" ht="15.75" customHeight="1">
      <c r="C268" s="22"/>
    </row>
    <row r="269" ht="15.75" customHeight="1">
      <c r="C269" s="22"/>
    </row>
    <row r="270" ht="15.75" customHeight="1">
      <c r="C270" s="22"/>
    </row>
    <row r="271" ht="15.75" customHeight="1">
      <c r="C271" s="22"/>
    </row>
    <row r="272" ht="15.75" customHeight="1">
      <c r="C272" s="22"/>
    </row>
    <row r="273" ht="15.75" customHeight="1">
      <c r="C273" s="22"/>
    </row>
    <row r="274" ht="15.75" customHeight="1">
      <c r="C274" s="22"/>
    </row>
    <row r="275" ht="15.75" customHeight="1">
      <c r="C275" s="22"/>
    </row>
    <row r="276" ht="15.75" customHeight="1">
      <c r="C276" s="22"/>
    </row>
    <row r="277" ht="15.75" customHeight="1">
      <c r="C277" s="22"/>
    </row>
    <row r="278" ht="15.75" customHeight="1">
      <c r="C278" s="22"/>
    </row>
    <row r="279" ht="15.75" customHeight="1">
      <c r="C279" s="22"/>
    </row>
    <row r="280" ht="15.75" customHeight="1">
      <c r="C280" s="22"/>
    </row>
    <row r="281" ht="15.75" customHeight="1">
      <c r="C281" s="22"/>
    </row>
    <row r="282" ht="15.75" customHeight="1">
      <c r="C282" s="22"/>
    </row>
    <row r="283" ht="15.75" customHeight="1">
      <c r="C283" s="22"/>
    </row>
    <row r="284" ht="15.75" customHeight="1">
      <c r="C284" s="22"/>
    </row>
    <row r="285" ht="15.75" customHeight="1">
      <c r="C285" s="22"/>
    </row>
    <row r="286" ht="15.75" customHeight="1">
      <c r="C286" s="22"/>
    </row>
    <row r="287" ht="15.75" customHeight="1">
      <c r="C287" s="22"/>
    </row>
    <row r="288" ht="15.75" customHeight="1">
      <c r="C288" s="22"/>
    </row>
    <row r="289" ht="15.75" customHeight="1">
      <c r="C289" s="22"/>
    </row>
    <row r="290" ht="15.75" customHeight="1">
      <c r="C290" s="22"/>
    </row>
    <row r="291" ht="15.75" customHeight="1">
      <c r="C291" s="22"/>
    </row>
    <row r="292" ht="15.75" customHeight="1">
      <c r="C292" s="22"/>
    </row>
    <row r="293" ht="15.75" customHeight="1">
      <c r="C293" s="22"/>
    </row>
    <row r="294" ht="15.75" customHeight="1">
      <c r="C294" s="22"/>
    </row>
    <row r="295" ht="15.75" customHeight="1">
      <c r="C295" s="22"/>
    </row>
    <row r="296" ht="15.75" customHeight="1">
      <c r="C296" s="22"/>
    </row>
    <row r="297" ht="15.75" customHeight="1">
      <c r="C297" s="22"/>
    </row>
    <row r="298" ht="15.75" customHeight="1">
      <c r="C298" s="22"/>
    </row>
    <row r="299" ht="15.75" customHeight="1">
      <c r="C299" s="22"/>
    </row>
    <row r="300" ht="15.75" customHeight="1">
      <c r="C300" s="22"/>
    </row>
    <row r="301" ht="15.75" customHeight="1">
      <c r="C301" s="22"/>
    </row>
    <row r="302" ht="15.75" customHeight="1">
      <c r="C302" s="22"/>
    </row>
    <row r="303" ht="15.75" customHeight="1">
      <c r="C303" s="22"/>
    </row>
    <row r="304" ht="15.75" customHeight="1">
      <c r="C304" s="22"/>
    </row>
    <row r="305" ht="15.75" customHeight="1">
      <c r="C305" s="22"/>
    </row>
    <row r="306" ht="15.75" customHeight="1">
      <c r="C306" s="22"/>
    </row>
    <row r="307" ht="15.75" customHeight="1">
      <c r="C307" s="22"/>
    </row>
    <row r="308" ht="15.75" customHeight="1">
      <c r="C308" s="22"/>
    </row>
    <row r="309" ht="15.75" customHeight="1">
      <c r="C309" s="22"/>
    </row>
    <row r="310" ht="15.75" customHeight="1">
      <c r="C310" s="22"/>
    </row>
    <row r="311" ht="15.75" customHeight="1">
      <c r="C311" s="22"/>
    </row>
    <row r="312" ht="15.75" customHeight="1">
      <c r="C312" s="22"/>
    </row>
    <row r="313" ht="15.75" customHeight="1">
      <c r="C313" s="22"/>
    </row>
    <row r="314" ht="15.75" customHeight="1">
      <c r="C314" s="22"/>
    </row>
    <row r="315" ht="15.75" customHeight="1">
      <c r="C315" s="22"/>
    </row>
    <row r="316" ht="15.75" customHeight="1">
      <c r="C316" s="22"/>
    </row>
    <row r="317" ht="15.75" customHeight="1">
      <c r="C317" s="22"/>
    </row>
    <row r="318" ht="15.75" customHeight="1">
      <c r="C318" s="22"/>
    </row>
    <row r="319" ht="15.75" customHeight="1">
      <c r="C319" s="22"/>
    </row>
    <row r="320" ht="15.75" customHeight="1">
      <c r="C320" s="22"/>
    </row>
    <row r="321" ht="15.75" customHeight="1">
      <c r="C321" s="22"/>
    </row>
    <row r="322" ht="15.75" customHeight="1">
      <c r="C322" s="22"/>
    </row>
    <row r="323" ht="15.75" customHeight="1">
      <c r="C323" s="22"/>
    </row>
    <row r="324" ht="15.75" customHeight="1">
      <c r="C324" s="22"/>
    </row>
    <row r="325" ht="15.75" customHeight="1">
      <c r="C325" s="22"/>
    </row>
    <row r="326" ht="15.75" customHeight="1">
      <c r="C326" s="22"/>
    </row>
    <row r="327" ht="15.75" customHeight="1">
      <c r="C327" s="22"/>
    </row>
    <row r="328" ht="15.75" customHeight="1">
      <c r="C328" s="22"/>
    </row>
    <row r="329" ht="15.75" customHeight="1">
      <c r="C329" s="22"/>
    </row>
    <row r="330" ht="15.75" customHeight="1">
      <c r="C330" s="22"/>
    </row>
    <row r="331" ht="15.75" customHeight="1">
      <c r="C331" s="22"/>
    </row>
    <row r="332" ht="15.75" customHeight="1">
      <c r="C332" s="22"/>
    </row>
    <row r="333" ht="15.75" customHeight="1">
      <c r="C333" s="22"/>
    </row>
    <row r="334" ht="15.75" customHeight="1">
      <c r="C334" s="22"/>
    </row>
    <row r="335" ht="15.75" customHeight="1">
      <c r="C335" s="22"/>
    </row>
    <row r="336" ht="15.75" customHeight="1">
      <c r="C336" s="22"/>
    </row>
    <row r="337" ht="15.75" customHeight="1">
      <c r="C337" s="22"/>
    </row>
    <row r="338" ht="15.75" customHeight="1">
      <c r="C338" s="22"/>
    </row>
    <row r="339" ht="15.75" customHeight="1">
      <c r="C339" s="22"/>
    </row>
    <row r="340" ht="15.75" customHeight="1">
      <c r="C340" s="22"/>
    </row>
    <row r="341" ht="15.75" customHeight="1">
      <c r="C341" s="22"/>
    </row>
    <row r="342" ht="15.75" customHeight="1">
      <c r="C342" s="22"/>
    </row>
    <row r="343" ht="15.75" customHeight="1">
      <c r="C343" s="22"/>
    </row>
    <row r="344" ht="15.75" customHeight="1">
      <c r="C344" s="22"/>
    </row>
    <row r="345" ht="15.75" customHeight="1">
      <c r="C345" s="22"/>
    </row>
    <row r="346" ht="15.75" customHeight="1">
      <c r="C346" s="22"/>
    </row>
    <row r="347" ht="15.75" customHeight="1">
      <c r="C347" s="22"/>
    </row>
    <row r="348" ht="15.75" customHeight="1">
      <c r="C348" s="22"/>
    </row>
    <row r="349" ht="15.75" customHeight="1">
      <c r="C349" s="22"/>
    </row>
    <row r="350" ht="15.75" customHeight="1">
      <c r="C350" s="22"/>
    </row>
    <row r="351" ht="15.75" customHeight="1">
      <c r="C351" s="22"/>
    </row>
    <row r="352" ht="15.75" customHeight="1">
      <c r="C352" s="22"/>
    </row>
    <row r="353" ht="15.75" customHeight="1">
      <c r="C353" s="22"/>
    </row>
    <row r="354" ht="15.75" customHeight="1">
      <c r="C354" s="22"/>
    </row>
    <row r="355" ht="15.75" customHeight="1">
      <c r="C355" s="22"/>
    </row>
    <row r="356" ht="15.75" customHeight="1">
      <c r="C356" s="22"/>
    </row>
    <row r="357" ht="15.75" customHeight="1">
      <c r="C357" s="22"/>
    </row>
    <row r="358" ht="15.75" customHeight="1">
      <c r="C358" s="22"/>
    </row>
    <row r="359" ht="15.75" customHeight="1">
      <c r="C359" s="22"/>
    </row>
    <row r="360" ht="15.75" customHeight="1">
      <c r="C360" s="22"/>
    </row>
    <row r="361" ht="15.75" customHeight="1">
      <c r="C361" s="22"/>
    </row>
    <row r="362" ht="15.75" customHeight="1">
      <c r="C362" s="22"/>
    </row>
    <row r="363" ht="15.75" customHeight="1">
      <c r="C363" s="22"/>
    </row>
    <row r="364" ht="15.75" customHeight="1">
      <c r="C364" s="22"/>
    </row>
    <row r="365" ht="15.75" customHeight="1">
      <c r="C365" s="22"/>
    </row>
    <row r="366" ht="15.75" customHeight="1">
      <c r="C366" s="22"/>
    </row>
    <row r="367" ht="15.75" customHeight="1">
      <c r="C367" s="22"/>
    </row>
    <row r="368" ht="15.75" customHeight="1">
      <c r="C368" s="22"/>
    </row>
    <row r="369" ht="15.75" customHeight="1">
      <c r="C369" s="22"/>
    </row>
    <row r="370" ht="15.75" customHeight="1">
      <c r="C370" s="22"/>
    </row>
    <row r="371" ht="15.75" customHeight="1">
      <c r="C371" s="22"/>
    </row>
    <row r="372" ht="15.75" customHeight="1">
      <c r="C372" s="22"/>
    </row>
    <row r="373" ht="15.75" customHeight="1">
      <c r="C373" s="22"/>
    </row>
    <row r="374" ht="15.75" customHeight="1">
      <c r="C374" s="22"/>
    </row>
    <row r="375" ht="15.75" customHeight="1">
      <c r="C375" s="22"/>
    </row>
    <row r="376" ht="15.75" customHeight="1">
      <c r="C376" s="22"/>
    </row>
    <row r="377" ht="15.75" customHeight="1">
      <c r="C377" s="22"/>
    </row>
    <row r="378" ht="15.75" customHeight="1">
      <c r="C378" s="22"/>
    </row>
    <row r="379" ht="15.75" customHeight="1">
      <c r="C379" s="22"/>
    </row>
    <row r="380" ht="15.75" customHeight="1">
      <c r="C380" s="22"/>
    </row>
    <row r="381" ht="15.75" customHeight="1">
      <c r="C381" s="22"/>
    </row>
    <row r="382" ht="15.75" customHeight="1">
      <c r="C382" s="22"/>
    </row>
    <row r="383" ht="15.75" customHeight="1">
      <c r="C383" s="22"/>
    </row>
    <row r="384" ht="15.75" customHeight="1">
      <c r="C384" s="22"/>
    </row>
    <row r="385" ht="15.75" customHeight="1">
      <c r="C385" s="22"/>
    </row>
    <row r="386" ht="15.75" customHeight="1">
      <c r="C386" s="22"/>
    </row>
    <row r="387" ht="15.75" customHeight="1">
      <c r="C387" s="22"/>
    </row>
    <row r="388" ht="15.75" customHeight="1">
      <c r="C388" s="22"/>
    </row>
    <row r="389" ht="15.75" customHeight="1">
      <c r="C389" s="22"/>
    </row>
    <row r="390" ht="15.75" customHeight="1">
      <c r="C390" s="22"/>
    </row>
    <row r="391" ht="15.75" customHeight="1">
      <c r="C391" s="22"/>
    </row>
    <row r="392" ht="15.75" customHeight="1">
      <c r="C392" s="22"/>
    </row>
    <row r="393" ht="15.75" customHeight="1">
      <c r="C393" s="22"/>
    </row>
    <row r="394" ht="15.75" customHeight="1">
      <c r="C394" s="22"/>
    </row>
    <row r="395" ht="15.75" customHeight="1">
      <c r="C395" s="22"/>
    </row>
    <row r="396" ht="15.75" customHeight="1">
      <c r="C396" s="22"/>
    </row>
    <row r="397" ht="15.75" customHeight="1">
      <c r="C397" s="22"/>
    </row>
    <row r="398" ht="15.75" customHeight="1">
      <c r="C398" s="22"/>
    </row>
    <row r="399" ht="15.75" customHeight="1">
      <c r="C399" s="22"/>
    </row>
    <row r="400" ht="15.75" customHeight="1">
      <c r="C400" s="22"/>
    </row>
    <row r="401" ht="15.75" customHeight="1">
      <c r="C401" s="22"/>
    </row>
    <row r="402" ht="15.75" customHeight="1">
      <c r="C402" s="22"/>
    </row>
    <row r="403" ht="15.75" customHeight="1">
      <c r="C403" s="22"/>
    </row>
    <row r="404" ht="15.75" customHeight="1">
      <c r="C404" s="22"/>
    </row>
    <row r="405" ht="15.75" customHeight="1">
      <c r="C405" s="22"/>
    </row>
    <row r="406" ht="15.75" customHeight="1">
      <c r="C406" s="22"/>
    </row>
    <row r="407" ht="15.75" customHeight="1">
      <c r="C407" s="22"/>
    </row>
    <row r="408" ht="15.75" customHeight="1">
      <c r="C408" s="22"/>
    </row>
    <row r="409" ht="15.75" customHeight="1">
      <c r="C409" s="22"/>
    </row>
    <row r="410" ht="15.75" customHeight="1">
      <c r="C410" s="22"/>
    </row>
    <row r="411" ht="15.75" customHeight="1">
      <c r="C411" s="22"/>
    </row>
    <row r="412" ht="15.75" customHeight="1">
      <c r="C412" s="22"/>
    </row>
    <row r="413" ht="15.75" customHeight="1">
      <c r="C413" s="22"/>
    </row>
    <row r="414" ht="15.75" customHeight="1">
      <c r="C414" s="22"/>
    </row>
    <row r="415" ht="15.75" customHeight="1">
      <c r="C415" s="22"/>
    </row>
    <row r="416" ht="15.75" customHeight="1">
      <c r="C416" s="22"/>
    </row>
    <row r="417" ht="15.75" customHeight="1">
      <c r="C417" s="22"/>
    </row>
    <row r="418" ht="15.75" customHeight="1">
      <c r="C418" s="22"/>
    </row>
    <row r="419" ht="15.75" customHeight="1">
      <c r="C419" s="22"/>
    </row>
    <row r="420" ht="15.75" customHeight="1">
      <c r="C420" s="22"/>
    </row>
    <row r="421" ht="15.75" customHeight="1">
      <c r="C421" s="22"/>
    </row>
    <row r="422" ht="15.75" customHeight="1">
      <c r="C422" s="22"/>
    </row>
    <row r="423" ht="15.75" customHeight="1">
      <c r="C423" s="22"/>
    </row>
    <row r="424" ht="15.75" customHeight="1">
      <c r="C424" s="22"/>
    </row>
    <row r="425" ht="15.75" customHeight="1">
      <c r="C425" s="22"/>
    </row>
    <row r="426" ht="15.75" customHeight="1">
      <c r="C426" s="22"/>
    </row>
    <row r="427" ht="15.75" customHeight="1">
      <c r="C427" s="22"/>
    </row>
    <row r="428" ht="15.75" customHeight="1">
      <c r="C428" s="22"/>
    </row>
    <row r="429" ht="15.75" customHeight="1">
      <c r="C429" s="22"/>
    </row>
    <row r="430" ht="15.75" customHeight="1">
      <c r="C430" s="22"/>
    </row>
    <row r="431" ht="15.75" customHeight="1">
      <c r="C431" s="22"/>
    </row>
    <row r="432" ht="15.75" customHeight="1">
      <c r="C432" s="22"/>
    </row>
    <row r="433" ht="15.75" customHeight="1">
      <c r="C433" s="22"/>
    </row>
    <row r="434" ht="15.75" customHeight="1">
      <c r="C434" s="22"/>
    </row>
    <row r="435" ht="15.75" customHeight="1">
      <c r="C435" s="22"/>
    </row>
    <row r="436" ht="15.75" customHeight="1">
      <c r="C436" s="22"/>
    </row>
    <row r="437" ht="15.75" customHeight="1">
      <c r="C437" s="22"/>
    </row>
    <row r="438" ht="15.75" customHeight="1">
      <c r="C438" s="22"/>
    </row>
    <row r="439" ht="15.75" customHeight="1">
      <c r="C439" s="22"/>
    </row>
    <row r="440" ht="15.75" customHeight="1">
      <c r="C440" s="22"/>
    </row>
    <row r="441" ht="15.75" customHeight="1">
      <c r="C441" s="22"/>
    </row>
    <row r="442" ht="15.75" customHeight="1">
      <c r="C442" s="22"/>
    </row>
    <row r="443" ht="15.75" customHeight="1">
      <c r="C443" s="22"/>
    </row>
    <row r="444" ht="15.75" customHeight="1">
      <c r="C444" s="22"/>
    </row>
    <row r="445" ht="15.75" customHeight="1">
      <c r="C445" s="22"/>
    </row>
    <row r="446" ht="15.75" customHeight="1">
      <c r="C446" s="22"/>
    </row>
    <row r="447" ht="15.75" customHeight="1">
      <c r="C447" s="22"/>
    </row>
    <row r="448" ht="15.75" customHeight="1">
      <c r="C448" s="22"/>
    </row>
    <row r="449" ht="15.75" customHeight="1">
      <c r="C449" s="22"/>
    </row>
    <row r="450" ht="15.75" customHeight="1">
      <c r="C450" s="22"/>
    </row>
    <row r="451" ht="15.75" customHeight="1">
      <c r="C451" s="22"/>
    </row>
    <row r="452" ht="15.75" customHeight="1">
      <c r="C452" s="22"/>
    </row>
    <row r="453" ht="15.75" customHeight="1">
      <c r="C453" s="22"/>
    </row>
    <row r="454" ht="15.75" customHeight="1">
      <c r="C454" s="22"/>
    </row>
    <row r="455" ht="15.75" customHeight="1">
      <c r="C455" s="22"/>
    </row>
    <row r="456" ht="15.75" customHeight="1">
      <c r="C456" s="22"/>
    </row>
    <row r="457" ht="15.75" customHeight="1">
      <c r="C457" s="22"/>
    </row>
    <row r="458" ht="15.75" customHeight="1">
      <c r="C458" s="22"/>
    </row>
    <row r="459" ht="15.75" customHeight="1">
      <c r="C459" s="22"/>
    </row>
    <row r="460" ht="15.75" customHeight="1">
      <c r="C460" s="22"/>
    </row>
    <row r="461" ht="15.75" customHeight="1">
      <c r="C461" s="22"/>
    </row>
    <row r="462" ht="15.75" customHeight="1">
      <c r="C462" s="22"/>
    </row>
    <row r="463" ht="15.75" customHeight="1">
      <c r="C463" s="22"/>
    </row>
    <row r="464" ht="15.75" customHeight="1">
      <c r="C464" s="22"/>
    </row>
    <row r="465" ht="15.75" customHeight="1">
      <c r="C465" s="22"/>
    </row>
    <row r="466" ht="15.75" customHeight="1">
      <c r="C466" s="22"/>
    </row>
    <row r="467" ht="15.75" customHeight="1">
      <c r="C467" s="22"/>
    </row>
    <row r="468" ht="15.75" customHeight="1">
      <c r="C468" s="22"/>
    </row>
    <row r="469" ht="15.75" customHeight="1">
      <c r="C469" s="22"/>
    </row>
    <row r="470" ht="15.75" customHeight="1">
      <c r="C470" s="22"/>
    </row>
    <row r="471" ht="15.75" customHeight="1">
      <c r="C471" s="22"/>
    </row>
    <row r="472" ht="15.75" customHeight="1">
      <c r="C472" s="22"/>
    </row>
    <row r="473" ht="15.75" customHeight="1">
      <c r="C473" s="22"/>
    </row>
    <row r="474" ht="15.75" customHeight="1">
      <c r="C474" s="22"/>
    </row>
    <row r="475" ht="15.75" customHeight="1">
      <c r="C475" s="22"/>
    </row>
    <row r="476" ht="15.75" customHeight="1">
      <c r="C476" s="22"/>
    </row>
    <row r="477" ht="15.75" customHeight="1">
      <c r="C477" s="22"/>
    </row>
    <row r="478" ht="15.75" customHeight="1">
      <c r="C478" s="22"/>
    </row>
    <row r="479" ht="15.75" customHeight="1">
      <c r="C479" s="22"/>
    </row>
    <row r="480" ht="15.75" customHeight="1">
      <c r="C480" s="22"/>
    </row>
    <row r="481" ht="15.75" customHeight="1">
      <c r="C481" s="22"/>
    </row>
    <row r="482" ht="15.75" customHeight="1">
      <c r="C482" s="22"/>
    </row>
    <row r="483" ht="15.75" customHeight="1">
      <c r="C483" s="22"/>
    </row>
    <row r="484" ht="15.75" customHeight="1">
      <c r="C484" s="22"/>
    </row>
    <row r="485" ht="15.75" customHeight="1">
      <c r="C485" s="22"/>
    </row>
    <row r="486" ht="15.75" customHeight="1">
      <c r="C486" s="22"/>
    </row>
    <row r="487" ht="15.75" customHeight="1">
      <c r="C487" s="22"/>
    </row>
    <row r="488" ht="15.75" customHeight="1">
      <c r="C488" s="22"/>
    </row>
    <row r="489" ht="15.75" customHeight="1">
      <c r="C489" s="22"/>
    </row>
    <row r="490" ht="15.75" customHeight="1">
      <c r="C490" s="22"/>
    </row>
    <row r="491" ht="15.75" customHeight="1">
      <c r="C491" s="22"/>
    </row>
    <row r="492" ht="15.75" customHeight="1">
      <c r="C492" s="22"/>
    </row>
    <row r="493" ht="15.75" customHeight="1">
      <c r="C493" s="22"/>
    </row>
    <row r="494" ht="15.75" customHeight="1">
      <c r="C494" s="22"/>
    </row>
    <row r="495" ht="15.75" customHeight="1">
      <c r="C495" s="22"/>
    </row>
    <row r="496" ht="15.75" customHeight="1">
      <c r="C496" s="22"/>
    </row>
    <row r="497" ht="15.75" customHeight="1">
      <c r="C497" s="22"/>
    </row>
    <row r="498" ht="15.75" customHeight="1">
      <c r="C498" s="22"/>
    </row>
    <row r="499" ht="15.75" customHeight="1">
      <c r="C499" s="22"/>
    </row>
    <row r="500" ht="15.75" customHeight="1">
      <c r="C500" s="22"/>
    </row>
    <row r="501" ht="15.75" customHeight="1">
      <c r="C501" s="22"/>
    </row>
    <row r="502" ht="15.75" customHeight="1">
      <c r="C502" s="22"/>
    </row>
    <row r="503" ht="15.75" customHeight="1">
      <c r="C503" s="22"/>
    </row>
    <row r="504" ht="15.75" customHeight="1">
      <c r="C504" s="22"/>
    </row>
    <row r="505" ht="15.75" customHeight="1">
      <c r="C505" s="22"/>
    </row>
    <row r="506" ht="15.75" customHeight="1">
      <c r="C506" s="22"/>
    </row>
    <row r="507" ht="15.75" customHeight="1">
      <c r="C507" s="22"/>
    </row>
    <row r="508" ht="15.75" customHeight="1">
      <c r="C508" s="22"/>
    </row>
    <row r="509" ht="15.75" customHeight="1">
      <c r="C509" s="22"/>
    </row>
    <row r="510" ht="15.75" customHeight="1">
      <c r="C510" s="22"/>
    </row>
    <row r="511" ht="15.75" customHeight="1">
      <c r="C511" s="22"/>
    </row>
    <row r="512" ht="15.75" customHeight="1">
      <c r="C512" s="22"/>
    </row>
    <row r="513" ht="15.75" customHeight="1">
      <c r="C513" s="22"/>
    </row>
    <row r="514" ht="15.75" customHeight="1">
      <c r="C514" s="22"/>
    </row>
    <row r="515" ht="15.75" customHeight="1">
      <c r="C515" s="22"/>
    </row>
    <row r="516" ht="15.75" customHeight="1">
      <c r="C516" s="22"/>
    </row>
    <row r="517" ht="15.75" customHeight="1">
      <c r="C517" s="22"/>
    </row>
    <row r="518" ht="15.75" customHeight="1">
      <c r="C518" s="22"/>
    </row>
    <row r="519" ht="15.75" customHeight="1">
      <c r="C519" s="22"/>
    </row>
    <row r="520" ht="15.75" customHeight="1">
      <c r="C520" s="22"/>
    </row>
    <row r="521" ht="15.75" customHeight="1">
      <c r="C521" s="22"/>
    </row>
    <row r="522" ht="15.75" customHeight="1">
      <c r="C522" s="22"/>
    </row>
    <row r="523" ht="15.75" customHeight="1">
      <c r="C523" s="22"/>
    </row>
    <row r="524" ht="15.75" customHeight="1">
      <c r="C524" s="22"/>
    </row>
    <row r="525" ht="15.75" customHeight="1">
      <c r="C525" s="22"/>
    </row>
    <row r="526" ht="15.75" customHeight="1">
      <c r="C526" s="22"/>
    </row>
    <row r="527" ht="15.75" customHeight="1">
      <c r="C527" s="22"/>
    </row>
    <row r="528" ht="15.75" customHeight="1">
      <c r="C528" s="22"/>
    </row>
    <row r="529" ht="15.75" customHeight="1">
      <c r="C529" s="22"/>
    </row>
    <row r="530" ht="15.75" customHeight="1">
      <c r="C530" s="22"/>
    </row>
    <row r="531" ht="15.75" customHeight="1">
      <c r="C531" s="22"/>
    </row>
    <row r="532" ht="15.75" customHeight="1">
      <c r="C532" s="22"/>
    </row>
    <row r="533" ht="15.75" customHeight="1">
      <c r="C533" s="22"/>
    </row>
    <row r="534" ht="15.75" customHeight="1">
      <c r="C534" s="22"/>
    </row>
    <row r="535" ht="15.75" customHeight="1">
      <c r="C535" s="22"/>
    </row>
    <row r="536" ht="15.75" customHeight="1">
      <c r="C536" s="22"/>
    </row>
    <row r="537" ht="15.75" customHeight="1">
      <c r="C537" s="22"/>
    </row>
    <row r="538" ht="15.75" customHeight="1">
      <c r="C538" s="22"/>
    </row>
    <row r="539" ht="15.75" customHeight="1">
      <c r="C539" s="22"/>
    </row>
    <row r="540" ht="15.75" customHeight="1">
      <c r="C540" s="22"/>
    </row>
    <row r="541" ht="15.75" customHeight="1">
      <c r="C541" s="22"/>
    </row>
    <row r="542" ht="15.75" customHeight="1">
      <c r="C542" s="22"/>
    </row>
    <row r="543" ht="15.75" customHeight="1">
      <c r="C543" s="22"/>
    </row>
    <row r="544" ht="15.75" customHeight="1">
      <c r="C544" s="22"/>
    </row>
    <row r="545" ht="15.75" customHeight="1">
      <c r="C545" s="22"/>
    </row>
    <row r="546" ht="15.75" customHeight="1">
      <c r="C546" s="22"/>
    </row>
    <row r="547" ht="15.75" customHeight="1">
      <c r="C547" s="22"/>
    </row>
    <row r="548" ht="15.75" customHeight="1">
      <c r="C548" s="22"/>
    </row>
    <row r="549" ht="15.75" customHeight="1">
      <c r="C549" s="22"/>
    </row>
    <row r="550" ht="15.75" customHeight="1">
      <c r="C550" s="22"/>
    </row>
    <row r="551" ht="15.75" customHeight="1">
      <c r="C551" s="22"/>
    </row>
    <row r="552" ht="15.75" customHeight="1">
      <c r="C552" s="22"/>
    </row>
    <row r="553" ht="15.75" customHeight="1">
      <c r="C553" s="22"/>
    </row>
    <row r="554" ht="15.75" customHeight="1">
      <c r="C554" s="22"/>
    </row>
    <row r="555" ht="15.75" customHeight="1">
      <c r="C555" s="22"/>
    </row>
    <row r="556" ht="15.75" customHeight="1">
      <c r="C556" s="22"/>
    </row>
    <row r="557" ht="15.75" customHeight="1">
      <c r="C557" s="22"/>
    </row>
    <row r="558" ht="15.75" customHeight="1">
      <c r="C558" s="22"/>
    </row>
    <row r="559" ht="15.75" customHeight="1">
      <c r="C559" s="22"/>
    </row>
    <row r="560" ht="15.75" customHeight="1">
      <c r="C560" s="22"/>
    </row>
    <row r="561" ht="15.75" customHeight="1">
      <c r="C561" s="22"/>
    </row>
    <row r="562" ht="15.75" customHeight="1">
      <c r="C562" s="22"/>
    </row>
    <row r="563" ht="15.75" customHeight="1">
      <c r="C563" s="22"/>
    </row>
    <row r="564" ht="15.75" customHeight="1">
      <c r="C564" s="22"/>
    </row>
    <row r="565" ht="15.75" customHeight="1">
      <c r="C565" s="22"/>
    </row>
    <row r="566" ht="15.75" customHeight="1">
      <c r="C566" s="22"/>
    </row>
    <row r="567" ht="15.75" customHeight="1">
      <c r="C567" s="22"/>
    </row>
    <row r="568" ht="15.75" customHeight="1">
      <c r="C568" s="22"/>
    </row>
    <row r="569" ht="15.75" customHeight="1">
      <c r="C569" s="22"/>
    </row>
    <row r="570" ht="15.75" customHeight="1">
      <c r="C570" s="22"/>
    </row>
    <row r="571" ht="15.75" customHeight="1">
      <c r="C571" s="22"/>
    </row>
    <row r="572" ht="15.75" customHeight="1">
      <c r="C572" s="22"/>
    </row>
    <row r="573" ht="15.75" customHeight="1">
      <c r="C573" s="22"/>
    </row>
    <row r="574" ht="15.75" customHeight="1">
      <c r="C574" s="22"/>
    </row>
    <row r="575" ht="15.75" customHeight="1">
      <c r="C575" s="22"/>
    </row>
    <row r="576" ht="15.75" customHeight="1">
      <c r="C576" s="22"/>
    </row>
    <row r="577" ht="15.75" customHeight="1">
      <c r="C577" s="22"/>
    </row>
    <row r="578" ht="15.75" customHeight="1">
      <c r="C578" s="22"/>
    </row>
    <row r="579" ht="15.75" customHeight="1">
      <c r="C579" s="22"/>
    </row>
    <row r="580" ht="15.75" customHeight="1">
      <c r="C580" s="22"/>
    </row>
    <row r="581" ht="15.75" customHeight="1">
      <c r="C581" s="22"/>
    </row>
    <row r="582" ht="15.75" customHeight="1">
      <c r="C582" s="22"/>
    </row>
    <row r="583" ht="15.75" customHeight="1">
      <c r="C583" s="22"/>
    </row>
    <row r="584" ht="15.75" customHeight="1">
      <c r="C584" s="22"/>
    </row>
    <row r="585" ht="15.75" customHeight="1">
      <c r="C585" s="22"/>
    </row>
    <row r="586" ht="15.75" customHeight="1">
      <c r="C586" s="22"/>
    </row>
    <row r="587" ht="15.75" customHeight="1">
      <c r="C587" s="22"/>
    </row>
    <row r="588" ht="15.75" customHeight="1">
      <c r="C588" s="22"/>
    </row>
    <row r="589" ht="15.75" customHeight="1">
      <c r="C589" s="22"/>
    </row>
    <row r="590" ht="15.75" customHeight="1">
      <c r="C590" s="22"/>
    </row>
    <row r="591" ht="15.75" customHeight="1">
      <c r="C591" s="22"/>
    </row>
    <row r="592" ht="15.75" customHeight="1">
      <c r="C592" s="22"/>
    </row>
    <row r="593" ht="15.75" customHeight="1">
      <c r="C593" s="22"/>
    </row>
    <row r="594" ht="15.75" customHeight="1">
      <c r="C594" s="22"/>
    </row>
    <row r="595" ht="15.75" customHeight="1">
      <c r="C595" s="22"/>
    </row>
    <row r="596" ht="15.75" customHeight="1">
      <c r="C596" s="22"/>
    </row>
    <row r="597" ht="15.75" customHeight="1">
      <c r="C597" s="22"/>
    </row>
    <row r="598" ht="15.75" customHeight="1">
      <c r="C598" s="22"/>
    </row>
    <row r="599" ht="15.75" customHeight="1">
      <c r="C599" s="22"/>
    </row>
    <row r="600" ht="15.75" customHeight="1">
      <c r="C600" s="22"/>
    </row>
    <row r="601" ht="15.75" customHeight="1">
      <c r="C601" s="22"/>
    </row>
    <row r="602" ht="15.75" customHeight="1">
      <c r="C602" s="22"/>
    </row>
    <row r="603" ht="15.75" customHeight="1">
      <c r="C603" s="22"/>
    </row>
    <row r="604" ht="15.75" customHeight="1">
      <c r="C604" s="22"/>
    </row>
    <row r="605" ht="15.75" customHeight="1">
      <c r="C605" s="22"/>
    </row>
    <row r="606" ht="15.75" customHeight="1">
      <c r="C606" s="22"/>
    </row>
    <row r="607" ht="15.75" customHeight="1">
      <c r="C607" s="22"/>
    </row>
    <row r="608" ht="15.75" customHeight="1">
      <c r="C608" s="22"/>
    </row>
    <row r="609" ht="15.75" customHeight="1">
      <c r="C609" s="22"/>
    </row>
    <row r="610" ht="15.75" customHeight="1">
      <c r="C610" s="22"/>
    </row>
    <row r="611" ht="15.75" customHeight="1">
      <c r="C611" s="22"/>
    </row>
    <row r="612" ht="15.75" customHeight="1">
      <c r="C612" s="22"/>
    </row>
    <row r="613" ht="15.75" customHeight="1">
      <c r="C613" s="22"/>
    </row>
    <row r="614" ht="15.75" customHeight="1">
      <c r="C614" s="22"/>
    </row>
    <row r="615" ht="15.75" customHeight="1">
      <c r="C615" s="22"/>
    </row>
    <row r="616" ht="15.75" customHeight="1">
      <c r="C616" s="22"/>
    </row>
    <row r="617" ht="15.75" customHeight="1">
      <c r="C617" s="22"/>
    </row>
    <row r="618" ht="15.75" customHeight="1">
      <c r="C618" s="22"/>
    </row>
    <row r="619" ht="15.75" customHeight="1">
      <c r="C619" s="22"/>
    </row>
    <row r="620" ht="15.75" customHeight="1">
      <c r="C620" s="22"/>
    </row>
    <row r="621" ht="15.75" customHeight="1">
      <c r="C621" s="22"/>
    </row>
    <row r="622" ht="15.75" customHeight="1">
      <c r="C622" s="22"/>
    </row>
    <row r="623" ht="15.75" customHeight="1">
      <c r="C623" s="22"/>
    </row>
    <row r="624" ht="15.75" customHeight="1">
      <c r="C624" s="22"/>
    </row>
    <row r="625" ht="15.75" customHeight="1">
      <c r="C625" s="22"/>
    </row>
    <row r="626" ht="15.75" customHeight="1">
      <c r="C626" s="22"/>
    </row>
    <row r="627" ht="15.75" customHeight="1">
      <c r="C627" s="22"/>
    </row>
    <row r="628" ht="15.75" customHeight="1">
      <c r="C628" s="22"/>
    </row>
    <row r="629" ht="15.75" customHeight="1">
      <c r="C629" s="22"/>
    </row>
    <row r="630" ht="15.75" customHeight="1">
      <c r="C630" s="22"/>
    </row>
    <row r="631" ht="15.75" customHeight="1">
      <c r="C631" s="22"/>
    </row>
    <row r="632" ht="15.75" customHeight="1">
      <c r="C632" s="22"/>
    </row>
    <row r="633" ht="15.75" customHeight="1">
      <c r="C633" s="22"/>
    </row>
    <row r="634" ht="15.75" customHeight="1">
      <c r="C634" s="22"/>
    </row>
    <row r="635" ht="15.75" customHeight="1">
      <c r="C635" s="22"/>
    </row>
    <row r="636" ht="15.75" customHeight="1">
      <c r="C636" s="22"/>
    </row>
    <row r="637" ht="15.75" customHeight="1">
      <c r="C637" s="22"/>
    </row>
    <row r="638" ht="15.75" customHeight="1">
      <c r="C638" s="22"/>
    </row>
    <row r="639" ht="15.75" customHeight="1">
      <c r="C639" s="22"/>
    </row>
    <row r="640" ht="15.75" customHeight="1">
      <c r="C640" s="22"/>
    </row>
    <row r="641" ht="15.75" customHeight="1">
      <c r="C641" s="22"/>
    </row>
    <row r="642" ht="15.75" customHeight="1">
      <c r="C642" s="22"/>
    </row>
    <row r="643" ht="15.75" customHeight="1">
      <c r="C643" s="22"/>
    </row>
    <row r="644" ht="15.75" customHeight="1">
      <c r="C644" s="22"/>
    </row>
    <row r="645" ht="15.75" customHeight="1">
      <c r="C645" s="22"/>
    </row>
    <row r="646" ht="15.75" customHeight="1">
      <c r="C646" s="22"/>
    </row>
    <row r="647" ht="15.75" customHeight="1">
      <c r="C647" s="22"/>
    </row>
    <row r="648" ht="15.75" customHeight="1">
      <c r="C648" s="22"/>
    </row>
    <row r="649" ht="15.75" customHeight="1">
      <c r="C649" s="22"/>
    </row>
    <row r="650" ht="15.75" customHeight="1">
      <c r="C650" s="22"/>
    </row>
    <row r="651" ht="15.75" customHeight="1">
      <c r="C651" s="22"/>
    </row>
    <row r="652" ht="15.75" customHeight="1">
      <c r="C652" s="22"/>
    </row>
    <row r="653" ht="15.75" customHeight="1">
      <c r="C653" s="22"/>
    </row>
    <row r="654" ht="15.75" customHeight="1">
      <c r="C654" s="22"/>
    </row>
    <row r="655" ht="15.75" customHeight="1">
      <c r="C655" s="22"/>
    </row>
    <row r="656" ht="15.75" customHeight="1">
      <c r="C656" s="22"/>
    </row>
    <row r="657" ht="15.75" customHeight="1">
      <c r="C657" s="22"/>
    </row>
    <row r="658" ht="15.75" customHeight="1">
      <c r="C658" s="22"/>
    </row>
    <row r="659" ht="15.75" customHeight="1">
      <c r="C659" s="22"/>
    </row>
    <row r="660" ht="15.75" customHeight="1">
      <c r="C660" s="22"/>
    </row>
    <row r="661" ht="15.75" customHeight="1">
      <c r="C661" s="22"/>
    </row>
    <row r="662" ht="15.75" customHeight="1">
      <c r="C662" s="22"/>
    </row>
    <row r="663" ht="15.75" customHeight="1">
      <c r="C663" s="22"/>
    </row>
    <row r="664" ht="15.75" customHeight="1">
      <c r="C664" s="22"/>
    </row>
    <row r="665" ht="15.75" customHeight="1">
      <c r="C665" s="22"/>
    </row>
    <row r="666" ht="15.75" customHeight="1">
      <c r="C666" s="22"/>
    </row>
    <row r="667" ht="15.75" customHeight="1">
      <c r="C667" s="22"/>
    </row>
    <row r="668" ht="15.75" customHeight="1">
      <c r="C668" s="22"/>
    </row>
    <row r="669" ht="15.75" customHeight="1">
      <c r="C669" s="22"/>
    </row>
    <row r="670" ht="15.75" customHeight="1">
      <c r="C670" s="22"/>
    </row>
    <row r="671" ht="15.75" customHeight="1">
      <c r="C671" s="22"/>
    </row>
    <row r="672" ht="15.75" customHeight="1">
      <c r="C672" s="22"/>
    </row>
    <row r="673" ht="15.75" customHeight="1">
      <c r="C673" s="22"/>
    </row>
    <row r="674" ht="15.75" customHeight="1">
      <c r="C674" s="22"/>
    </row>
    <row r="675" ht="15.75" customHeight="1">
      <c r="C675" s="22"/>
    </row>
    <row r="676" ht="15.75" customHeight="1">
      <c r="C676" s="22"/>
    </row>
    <row r="677" ht="15.75" customHeight="1">
      <c r="C677" s="22"/>
    </row>
    <row r="678" ht="15.75" customHeight="1">
      <c r="C678" s="22"/>
    </row>
    <row r="679" ht="15.75" customHeight="1">
      <c r="C679" s="22"/>
    </row>
    <row r="680" ht="15.75" customHeight="1">
      <c r="C680" s="22"/>
    </row>
    <row r="681" ht="15.75" customHeight="1">
      <c r="C681" s="22"/>
    </row>
    <row r="682" ht="15.75" customHeight="1">
      <c r="C682" s="22"/>
    </row>
    <row r="683" ht="15.75" customHeight="1">
      <c r="C683" s="22"/>
    </row>
    <row r="684" ht="15.75" customHeight="1">
      <c r="C684" s="22"/>
    </row>
    <row r="685" ht="15.75" customHeight="1">
      <c r="C685" s="22"/>
    </row>
    <row r="686" ht="15.75" customHeight="1">
      <c r="C686" s="22"/>
    </row>
    <row r="687" ht="15.75" customHeight="1">
      <c r="C687" s="22"/>
    </row>
    <row r="688" ht="15.75" customHeight="1">
      <c r="C688" s="22"/>
    </row>
    <row r="689" ht="15.75" customHeight="1">
      <c r="C689" s="22"/>
    </row>
    <row r="690" ht="15.75" customHeight="1">
      <c r="C690" s="22"/>
    </row>
    <row r="691" ht="15.75" customHeight="1">
      <c r="C691" s="22"/>
    </row>
    <row r="692" ht="15.75" customHeight="1">
      <c r="C692" s="22"/>
    </row>
    <row r="693" ht="15.75" customHeight="1">
      <c r="C693" s="22"/>
    </row>
    <row r="694" ht="15.75" customHeight="1">
      <c r="C694" s="22"/>
    </row>
    <row r="695" ht="15.75" customHeight="1">
      <c r="C695" s="22"/>
    </row>
    <row r="696" ht="15.75" customHeight="1">
      <c r="C696" s="22"/>
    </row>
    <row r="697" ht="15.75" customHeight="1">
      <c r="C697" s="22"/>
    </row>
    <row r="698" ht="15.75" customHeight="1">
      <c r="C698" s="22"/>
    </row>
    <row r="699" ht="15.75" customHeight="1">
      <c r="C699" s="22"/>
    </row>
    <row r="700" ht="15.75" customHeight="1">
      <c r="C700" s="22"/>
    </row>
    <row r="701" ht="15.75" customHeight="1">
      <c r="C701" s="22"/>
    </row>
    <row r="702" ht="15.75" customHeight="1">
      <c r="C702" s="22"/>
    </row>
    <row r="703" ht="15.75" customHeight="1">
      <c r="C703" s="22"/>
    </row>
    <row r="704" ht="15.75" customHeight="1">
      <c r="C704" s="22"/>
    </row>
    <row r="705" ht="15.75" customHeight="1">
      <c r="C705" s="22"/>
    </row>
    <row r="706" ht="15.75" customHeight="1">
      <c r="C706" s="22"/>
    </row>
    <row r="707" ht="15.75" customHeight="1">
      <c r="C707" s="22"/>
    </row>
    <row r="708" ht="15.75" customHeight="1">
      <c r="C708" s="22"/>
    </row>
    <row r="709" ht="15.75" customHeight="1">
      <c r="C709" s="22"/>
    </row>
    <row r="710" ht="15.75" customHeight="1">
      <c r="C710" s="22"/>
    </row>
    <row r="711" ht="15.75" customHeight="1">
      <c r="C711" s="22"/>
    </row>
    <row r="712" ht="15.75" customHeight="1">
      <c r="C712" s="22"/>
    </row>
    <row r="713" ht="15.75" customHeight="1">
      <c r="C713" s="22"/>
    </row>
    <row r="714" ht="15.75" customHeight="1">
      <c r="C714" s="22"/>
    </row>
    <row r="715" ht="15.75" customHeight="1">
      <c r="C715" s="22"/>
    </row>
    <row r="716" ht="15.75" customHeight="1">
      <c r="C716" s="22"/>
    </row>
    <row r="717" ht="15.75" customHeight="1">
      <c r="C717" s="22"/>
    </row>
    <row r="718" ht="15.75" customHeight="1">
      <c r="C718" s="22"/>
    </row>
    <row r="719" ht="15.75" customHeight="1">
      <c r="C719" s="22"/>
    </row>
    <row r="720" ht="15.75" customHeight="1">
      <c r="C720" s="22"/>
    </row>
    <row r="721" ht="15.75" customHeight="1">
      <c r="C721" s="22"/>
    </row>
    <row r="722" ht="15.75" customHeight="1">
      <c r="C722" s="22"/>
    </row>
    <row r="723" ht="15.75" customHeight="1">
      <c r="C723" s="22"/>
    </row>
    <row r="724" ht="15.75" customHeight="1">
      <c r="C724" s="22"/>
    </row>
    <row r="725" ht="15.75" customHeight="1">
      <c r="C725" s="22"/>
    </row>
    <row r="726" ht="15.75" customHeight="1">
      <c r="C726" s="22"/>
    </row>
    <row r="727" ht="15.75" customHeight="1">
      <c r="C727" s="22"/>
    </row>
    <row r="728" ht="15.75" customHeight="1">
      <c r="C728" s="22"/>
    </row>
    <row r="729" ht="15.75" customHeight="1">
      <c r="C729" s="22"/>
    </row>
    <row r="730" ht="15.75" customHeight="1">
      <c r="C730" s="22"/>
    </row>
    <row r="731" ht="15.75" customHeight="1">
      <c r="C731" s="22"/>
    </row>
    <row r="732" ht="15.75" customHeight="1">
      <c r="C732" s="22"/>
    </row>
    <row r="733" ht="15.75" customHeight="1">
      <c r="C733" s="22"/>
    </row>
    <row r="734" ht="15.75" customHeight="1">
      <c r="C734" s="22"/>
    </row>
    <row r="735" ht="15.75" customHeight="1">
      <c r="C735" s="22"/>
    </row>
    <row r="736" ht="15.75" customHeight="1">
      <c r="C736" s="22"/>
    </row>
    <row r="737" ht="15.75" customHeight="1">
      <c r="C737" s="22"/>
    </row>
    <row r="738" ht="15.75" customHeight="1">
      <c r="C738" s="22"/>
    </row>
    <row r="739" ht="15.75" customHeight="1">
      <c r="C739" s="22"/>
    </row>
    <row r="740" ht="15.75" customHeight="1">
      <c r="C740" s="22"/>
    </row>
    <row r="741" ht="15.75" customHeight="1">
      <c r="C741" s="22"/>
    </row>
    <row r="742" ht="15.75" customHeight="1">
      <c r="C742" s="22"/>
    </row>
    <row r="743" ht="15.75" customHeight="1">
      <c r="C743" s="22"/>
    </row>
    <row r="744" ht="15.75" customHeight="1">
      <c r="C744" s="22"/>
    </row>
    <row r="745" ht="15.75" customHeight="1">
      <c r="C745" s="22"/>
    </row>
    <row r="746" ht="15.75" customHeight="1">
      <c r="C746" s="22"/>
    </row>
    <row r="747" ht="15.75" customHeight="1">
      <c r="C747" s="22"/>
    </row>
    <row r="748" ht="15.75" customHeight="1">
      <c r="C748" s="22"/>
    </row>
    <row r="749" ht="15.75" customHeight="1">
      <c r="C749" s="22"/>
    </row>
    <row r="750" ht="15.75" customHeight="1">
      <c r="C750" s="22"/>
    </row>
    <row r="751" ht="15.75" customHeight="1">
      <c r="C751" s="22"/>
    </row>
    <row r="752" ht="15.75" customHeight="1">
      <c r="C752" s="22"/>
    </row>
    <row r="753" ht="15.75" customHeight="1">
      <c r="C753" s="22"/>
    </row>
    <row r="754" ht="15.75" customHeight="1">
      <c r="C754" s="22"/>
    </row>
    <row r="755" ht="15.75" customHeight="1">
      <c r="C755" s="22"/>
    </row>
    <row r="756" ht="15.75" customHeight="1">
      <c r="C756" s="22"/>
    </row>
    <row r="757" ht="15.75" customHeight="1">
      <c r="C757" s="22"/>
    </row>
    <row r="758" ht="15.75" customHeight="1">
      <c r="C758" s="22"/>
    </row>
    <row r="759" ht="15.75" customHeight="1">
      <c r="C759" s="22"/>
    </row>
    <row r="760" ht="15.75" customHeight="1">
      <c r="C760" s="22"/>
    </row>
    <row r="761" ht="15.75" customHeight="1">
      <c r="C761" s="22"/>
    </row>
    <row r="762" ht="15.75" customHeight="1">
      <c r="C762" s="22"/>
    </row>
    <row r="763" ht="15.75" customHeight="1">
      <c r="C763" s="22"/>
    </row>
    <row r="764" ht="15.75" customHeight="1">
      <c r="C764" s="22"/>
    </row>
    <row r="765" ht="15.75" customHeight="1">
      <c r="C765" s="22"/>
    </row>
    <row r="766" ht="15.75" customHeight="1">
      <c r="C766" s="22"/>
    </row>
    <row r="767" ht="15.75" customHeight="1">
      <c r="C767" s="22"/>
    </row>
    <row r="768" ht="15.75" customHeight="1">
      <c r="C768" s="22"/>
    </row>
    <row r="769" ht="15.75" customHeight="1">
      <c r="C769" s="22"/>
    </row>
    <row r="770" ht="15.75" customHeight="1">
      <c r="C770" s="22"/>
    </row>
    <row r="771" ht="15.75" customHeight="1">
      <c r="C771" s="22"/>
    </row>
    <row r="772" ht="15.75" customHeight="1">
      <c r="C772" s="22"/>
    </row>
    <row r="773" ht="15.75" customHeight="1">
      <c r="C773" s="22"/>
    </row>
    <row r="774" ht="15.75" customHeight="1">
      <c r="C774" s="22"/>
    </row>
    <row r="775" ht="15.75" customHeight="1">
      <c r="C775" s="22"/>
    </row>
    <row r="776" ht="15.75" customHeight="1">
      <c r="C776" s="22"/>
    </row>
    <row r="777" ht="15.75" customHeight="1">
      <c r="C777" s="22"/>
    </row>
    <row r="778" ht="15.75" customHeight="1">
      <c r="C778" s="22"/>
    </row>
    <row r="779" ht="15.75" customHeight="1">
      <c r="C779" s="22"/>
    </row>
    <row r="780" ht="15.75" customHeight="1">
      <c r="C780" s="22"/>
    </row>
    <row r="781" ht="15.75" customHeight="1">
      <c r="C781" s="22"/>
    </row>
    <row r="782" ht="15.75" customHeight="1">
      <c r="C782" s="22"/>
    </row>
    <row r="783" ht="15.75" customHeight="1">
      <c r="C783" s="22"/>
    </row>
    <row r="784" ht="15.75" customHeight="1">
      <c r="C784" s="22"/>
    </row>
    <row r="785" ht="15.75" customHeight="1">
      <c r="C785" s="22"/>
    </row>
    <row r="786" ht="15.75" customHeight="1">
      <c r="C786" s="22"/>
    </row>
    <row r="787" ht="15.75" customHeight="1">
      <c r="C787" s="22"/>
    </row>
    <row r="788" ht="15.75" customHeight="1">
      <c r="C788" s="22"/>
    </row>
    <row r="789" ht="15.75" customHeight="1">
      <c r="C789" s="22"/>
    </row>
    <row r="790" ht="15.75" customHeight="1">
      <c r="C790" s="22"/>
    </row>
    <row r="791" ht="15.75" customHeight="1">
      <c r="C791" s="22"/>
    </row>
    <row r="792" ht="15.75" customHeight="1">
      <c r="C792" s="22"/>
    </row>
    <row r="793" ht="15.75" customHeight="1">
      <c r="C793" s="22"/>
    </row>
    <row r="794" ht="15.75" customHeight="1">
      <c r="C794" s="22"/>
    </row>
    <row r="795" ht="15.75" customHeight="1">
      <c r="C795" s="22"/>
    </row>
    <row r="796" ht="15.75" customHeight="1">
      <c r="C796" s="22"/>
    </row>
    <row r="797" ht="15.75" customHeight="1">
      <c r="C797" s="22"/>
    </row>
    <row r="798" ht="15.75" customHeight="1">
      <c r="C798" s="22"/>
    </row>
    <row r="799" ht="15.75" customHeight="1">
      <c r="C799" s="22"/>
    </row>
    <row r="800" ht="15.75" customHeight="1">
      <c r="C800" s="22"/>
    </row>
    <row r="801" ht="15.75" customHeight="1">
      <c r="C801" s="22"/>
    </row>
    <row r="802" ht="15.75" customHeight="1">
      <c r="C802" s="22"/>
    </row>
    <row r="803" ht="15.75" customHeight="1">
      <c r="C803" s="22"/>
    </row>
    <row r="804" ht="15.75" customHeight="1">
      <c r="C804" s="22"/>
    </row>
    <row r="805" ht="15.75" customHeight="1">
      <c r="C805" s="22"/>
    </row>
    <row r="806" ht="15.75" customHeight="1">
      <c r="C806" s="22"/>
    </row>
    <row r="807" ht="15.75" customHeight="1">
      <c r="C807" s="22"/>
    </row>
    <row r="808" ht="15.75" customHeight="1">
      <c r="C808" s="22"/>
    </row>
    <row r="809" ht="15.75" customHeight="1">
      <c r="C809" s="22"/>
    </row>
    <row r="810" ht="15.75" customHeight="1">
      <c r="C810" s="22"/>
    </row>
    <row r="811" ht="15.75" customHeight="1">
      <c r="C811" s="22"/>
    </row>
    <row r="812" ht="15.75" customHeight="1">
      <c r="C812" s="22"/>
    </row>
    <row r="813" ht="15.75" customHeight="1">
      <c r="C813" s="22"/>
    </row>
    <row r="814" ht="15.75" customHeight="1">
      <c r="C814" s="22"/>
    </row>
    <row r="815" ht="15.75" customHeight="1">
      <c r="C815" s="22"/>
    </row>
    <row r="816" ht="15.75" customHeight="1">
      <c r="C816" s="22"/>
    </row>
    <row r="817" ht="15.75" customHeight="1">
      <c r="C817" s="22"/>
    </row>
    <row r="818" ht="15.75" customHeight="1">
      <c r="C818" s="22"/>
    </row>
    <row r="819" ht="15.75" customHeight="1">
      <c r="C819" s="22"/>
    </row>
    <row r="820" ht="15.75" customHeight="1">
      <c r="C820" s="22"/>
    </row>
    <row r="821" ht="15.75" customHeight="1">
      <c r="C821" s="22"/>
    </row>
    <row r="822" ht="15.75" customHeight="1">
      <c r="C822" s="22"/>
    </row>
    <row r="823" ht="15.75" customHeight="1">
      <c r="C823" s="22"/>
    </row>
    <row r="824" ht="15.75" customHeight="1">
      <c r="C824" s="22"/>
    </row>
    <row r="825" ht="15.75" customHeight="1">
      <c r="C825" s="22"/>
    </row>
    <row r="826" ht="15.75" customHeight="1">
      <c r="C826" s="22"/>
    </row>
    <row r="827" ht="15.75" customHeight="1">
      <c r="C827" s="22"/>
    </row>
    <row r="828" ht="15.75" customHeight="1">
      <c r="C828" s="22"/>
    </row>
    <row r="829" ht="15.75" customHeight="1">
      <c r="C829" s="22"/>
    </row>
    <row r="830" ht="15.75" customHeight="1">
      <c r="C830" s="22"/>
    </row>
    <row r="831" ht="15.75" customHeight="1">
      <c r="C831" s="22"/>
    </row>
    <row r="832" ht="15.75" customHeight="1">
      <c r="C832" s="22"/>
    </row>
    <row r="833" ht="15.75" customHeight="1">
      <c r="C833" s="22"/>
    </row>
    <row r="834" ht="15.75" customHeight="1">
      <c r="C834" s="22"/>
    </row>
    <row r="835" ht="15.75" customHeight="1">
      <c r="C835" s="22"/>
    </row>
    <row r="836" ht="15.75" customHeight="1">
      <c r="C836" s="22"/>
    </row>
    <row r="837" ht="15.75" customHeight="1">
      <c r="C837" s="22"/>
    </row>
    <row r="838" ht="15.75" customHeight="1">
      <c r="C838" s="22"/>
    </row>
    <row r="839" ht="15.75" customHeight="1">
      <c r="C839" s="22"/>
    </row>
    <row r="840" ht="15.75" customHeight="1">
      <c r="C840" s="22"/>
    </row>
    <row r="841" ht="15.75" customHeight="1">
      <c r="C841" s="22"/>
    </row>
    <row r="842" ht="15.75" customHeight="1">
      <c r="C842" s="22"/>
    </row>
    <row r="843" ht="15.75" customHeight="1">
      <c r="C843" s="22"/>
    </row>
    <row r="844" ht="15.75" customHeight="1">
      <c r="C844" s="22"/>
    </row>
    <row r="845" ht="15.75" customHeight="1">
      <c r="C845" s="22"/>
    </row>
    <row r="846" ht="15.75" customHeight="1">
      <c r="C846" s="22"/>
    </row>
    <row r="847" ht="15.75" customHeight="1">
      <c r="C847" s="22"/>
    </row>
    <row r="848" ht="15.75" customHeight="1">
      <c r="C848" s="22"/>
    </row>
    <row r="849" ht="15.75" customHeight="1">
      <c r="C849" s="22"/>
    </row>
    <row r="850" ht="15.75" customHeight="1">
      <c r="C850" s="22"/>
    </row>
    <row r="851" ht="15.75" customHeight="1">
      <c r="C851" s="22"/>
    </row>
    <row r="852" ht="15.75" customHeight="1">
      <c r="C852" s="22"/>
    </row>
    <row r="853" ht="15.75" customHeight="1">
      <c r="C853" s="22"/>
    </row>
    <row r="854" ht="15.75" customHeight="1">
      <c r="C854" s="22"/>
    </row>
    <row r="855" ht="15.75" customHeight="1">
      <c r="C855" s="22"/>
    </row>
    <row r="856" ht="15.75" customHeight="1">
      <c r="C856" s="22"/>
    </row>
    <row r="857" ht="15.75" customHeight="1">
      <c r="C857" s="22"/>
    </row>
    <row r="858" ht="15.75" customHeight="1">
      <c r="C858" s="22"/>
    </row>
    <row r="859" ht="15.75" customHeight="1">
      <c r="C859" s="22"/>
    </row>
    <row r="860" ht="15.75" customHeight="1">
      <c r="C860" s="22"/>
    </row>
    <row r="861" ht="15.75" customHeight="1">
      <c r="C861" s="22"/>
    </row>
    <row r="862" ht="15.75" customHeight="1">
      <c r="C862" s="22"/>
    </row>
    <row r="863" ht="15.75" customHeight="1">
      <c r="C863" s="22"/>
    </row>
    <row r="864" ht="15.75" customHeight="1">
      <c r="C864" s="22"/>
    </row>
    <row r="865" ht="15.75" customHeight="1">
      <c r="C865" s="22"/>
    </row>
    <row r="866" ht="15.75" customHeight="1">
      <c r="C866" s="22"/>
    </row>
    <row r="867" ht="15.75" customHeight="1">
      <c r="C867" s="22"/>
    </row>
    <row r="868" ht="15.75" customHeight="1">
      <c r="C868" s="22"/>
    </row>
    <row r="869" ht="15.75" customHeight="1">
      <c r="C869" s="22"/>
    </row>
    <row r="870" ht="15.75" customHeight="1">
      <c r="C870" s="22"/>
    </row>
    <row r="871" ht="15.75" customHeight="1">
      <c r="C871" s="22"/>
    </row>
    <row r="872" ht="15.75" customHeight="1">
      <c r="C872" s="22"/>
    </row>
    <row r="873" ht="15.75" customHeight="1">
      <c r="C873" s="22"/>
    </row>
    <row r="874" ht="15.75" customHeight="1">
      <c r="C874" s="22"/>
    </row>
    <row r="875" ht="15.75" customHeight="1">
      <c r="C875" s="22"/>
    </row>
    <row r="876" ht="15.75" customHeight="1">
      <c r="C876" s="22"/>
    </row>
    <row r="877" ht="15.75" customHeight="1">
      <c r="C877" s="22"/>
    </row>
    <row r="878" ht="15.75" customHeight="1">
      <c r="C878" s="22"/>
    </row>
    <row r="879" ht="15.75" customHeight="1">
      <c r="C879" s="22"/>
    </row>
    <row r="880" ht="15.75" customHeight="1">
      <c r="C880" s="22"/>
    </row>
    <row r="881" ht="15.75" customHeight="1">
      <c r="C881" s="22"/>
    </row>
    <row r="882" ht="15.75" customHeight="1">
      <c r="C882" s="22"/>
    </row>
    <row r="883" ht="15.75" customHeight="1">
      <c r="C883" s="22"/>
    </row>
    <row r="884" ht="15.75" customHeight="1">
      <c r="C884" s="22"/>
    </row>
    <row r="885" ht="15.75" customHeight="1">
      <c r="C885" s="22"/>
    </row>
    <row r="886" ht="15.75" customHeight="1">
      <c r="C886" s="22"/>
    </row>
    <row r="887" ht="15.75" customHeight="1">
      <c r="C887" s="22"/>
    </row>
    <row r="888" ht="15.75" customHeight="1">
      <c r="C888" s="22"/>
    </row>
    <row r="889" ht="15.75" customHeight="1">
      <c r="C889" s="22"/>
    </row>
    <row r="890" ht="15.75" customHeight="1">
      <c r="C890" s="22"/>
    </row>
    <row r="891" ht="15.75" customHeight="1">
      <c r="C891" s="22"/>
    </row>
    <row r="892" ht="15.75" customHeight="1">
      <c r="C892" s="22"/>
    </row>
    <row r="893" ht="15.75" customHeight="1">
      <c r="C893" s="22"/>
    </row>
    <row r="894" ht="15.75" customHeight="1">
      <c r="C894" s="22"/>
    </row>
    <row r="895" ht="15.75" customHeight="1">
      <c r="C895" s="22"/>
    </row>
    <row r="896" ht="15.75" customHeight="1">
      <c r="C896" s="22"/>
    </row>
    <row r="897" ht="15.75" customHeight="1">
      <c r="C897" s="22"/>
    </row>
    <row r="898" ht="15.75" customHeight="1">
      <c r="C898" s="22"/>
    </row>
    <row r="899" ht="15.75" customHeight="1">
      <c r="C899" s="22"/>
    </row>
    <row r="900" ht="15.75" customHeight="1">
      <c r="C900" s="22"/>
    </row>
    <row r="901" ht="15.75" customHeight="1">
      <c r="C901" s="22"/>
    </row>
    <row r="902" ht="15.75" customHeight="1">
      <c r="C902" s="22"/>
    </row>
    <row r="903" ht="15.75" customHeight="1">
      <c r="C903" s="22"/>
    </row>
    <row r="904" ht="15.75" customHeight="1">
      <c r="C904" s="22"/>
    </row>
    <row r="905" ht="15.75" customHeight="1">
      <c r="C905" s="22"/>
    </row>
    <row r="906" ht="15.75" customHeight="1">
      <c r="C906" s="22"/>
    </row>
    <row r="907" ht="15.75" customHeight="1">
      <c r="C907" s="22"/>
    </row>
    <row r="908" ht="15.75" customHeight="1">
      <c r="C908" s="22"/>
    </row>
    <row r="909" ht="15.75" customHeight="1">
      <c r="C909" s="22"/>
    </row>
    <row r="910" ht="15.75" customHeight="1">
      <c r="C910" s="22"/>
    </row>
    <row r="911" ht="15.75" customHeight="1">
      <c r="C911" s="22"/>
    </row>
    <row r="912" ht="15.75" customHeight="1">
      <c r="C912" s="22"/>
    </row>
    <row r="913" ht="15.75" customHeight="1">
      <c r="C913" s="22"/>
    </row>
    <row r="914" ht="15.75" customHeight="1">
      <c r="C914" s="22"/>
    </row>
    <row r="915" ht="15.75" customHeight="1">
      <c r="C915" s="22"/>
    </row>
    <row r="916" ht="15.75" customHeight="1">
      <c r="C916" s="22"/>
    </row>
    <row r="917" ht="15.75" customHeight="1">
      <c r="C917" s="22"/>
    </row>
    <row r="918" ht="15.75" customHeight="1">
      <c r="C918" s="22"/>
    </row>
    <row r="919" ht="15.75" customHeight="1">
      <c r="C919" s="22"/>
    </row>
    <row r="920" ht="15.75" customHeight="1">
      <c r="C920" s="22"/>
    </row>
    <row r="921" ht="15.75" customHeight="1">
      <c r="C921" s="22"/>
    </row>
    <row r="922" ht="15.75" customHeight="1">
      <c r="C922" s="22"/>
    </row>
    <row r="923" ht="15.75" customHeight="1">
      <c r="C923" s="22"/>
    </row>
    <row r="924" ht="15.75" customHeight="1">
      <c r="C924" s="22"/>
    </row>
    <row r="925" ht="15.75" customHeight="1">
      <c r="C925" s="22"/>
    </row>
    <row r="926" ht="15.75" customHeight="1">
      <c r="C926" s="22"/>
    </row>
    <row r="927" ht="15.75" customHeight="1">
      <c r="C927" s="22"/>
    </row>
    <row r="928" ht="15.75" customHeight="1">
      <c r="C928" s="22"/>
    </row>
    <row r="929" ht="15.75" customHeight="1">
      <c r="C929" s="22"/>
    </row>
    <row r="930" ht="15.75" customHeight="1">
      <c r="C930" s="22"/>
    </row>
    <row r="931" ht="15.75" customHeight="1">
      <c r="C931" s="22"/>
    </row>
    <row r="932" ht="15.75" customHeight="1">
      <c r="C932" s="22"/>
    </row>
    <row r="933" ht="15.75" customHeight="1">
      <c r="C933" s="22"/>
    </row>
    <row r="934" ht="15.75" customHeight="1">
      <c r="C934" s="22"/>
    </row>
    <row r="935" ht="15.75" customHeight="1">
      <c r="C935" s="22"/>
    </row>
    <row r="936" ht="15.75" customHeight="1">
      <c r="C936" s="22"/>
    </row>
    <row r="937" ht="15.75" customHeight="1">
      <c r="C937" s="22"/>
    </row>
    <row r="938" ht="15.75" customHeight="1">
      <c r="C938" s="22"/>
    </row>
    <row r="939" ht="15.75" customHeight="1">
      <c r="C939" s="22"/>
    </row>
    <row r="940" ht="15.75" customHeight="1">
      <c r="C940" s="22"/>
    </row>
    <row r="941" ht="15.75" customHeight="1">
      <c r="C941" s="22"/>
    </row>
    <row r="942" ht="15.75" customHeight="1">
      <c r="C942" s="22"/>
    </row>
    <row r="943" ht="15.75" customHeight="1">
      <c r="C943" s="22"/>
    </row>
    <row r="944" ht="15.75" customHeight="1">
      <c r="C944" s="22"/>
    </row>
    <row r="945" ht="15.75" customHeight="1">
      <c r="C945" s="22"/>
    </row>
    <row r="946" ht="15.75" customHeight="1">
      <c r="C946" s="22"/>
    </row>
    <row r="947" ht="15.75" customHeight="1">
      <c r="C947" s="22"/>
    </row>
    <row r="948" ht="15.75" customHeight="1">
      <c r="C948" s="22"/>
    </row>
    <row r="949" ht="15.75" customHeight="1">
      <c r="C949" s="22"/>
    </row>
    <row r="950" ht="15.75" customHeight="1">
      <c r="C950" s="22"/>
    </row>
    <row r="951" ht="15.75" customHeight="1">
      <c r="C951" s="22"/>
    </row>
    <row r="952" ht="15.75" customHeight="1">
      <c r="C952" s="22"/>
    </row>
    <row r="953" ht="15.75" customHeight="1">
      <c r="C953" s="22"/>
    </row>
    <row r="954" ht="15.75" customHeight="1">
      <c r="C954" s="22"/>
    </row>
    <row r="955" ht="15.75" customHeight="1">
      <c r="C955" s="22"/>
    </row>
    <row r="956" ht="15.75" customHeight="1">
      <c r="C956" s="22"/>
    </row>
    <row r="957" ht="15.75" customHeight="1">
      <c r="C957" s="22"/>
    </row>
    <row r="958" ht="15.75" customHeight="1">
      <c r="C958" s="22"/>
    </row>
    <row r="959" ht="15.75" customHeight="1">
      <c r="C959" s="22"/>
    </row>
    <row r="960" ht="15.75" customHeight="1">
      <c r="C960" s="22"/>
    </row>
    <row r="961" ht="15.75" customHeight="1">
      <c r="C961" s="22"/>
    </row>
    <row r="962" ht="15.75" customHeight="1">
      <c r="C962" s="22"/>
    </row>
    <row r="963" ht="15.75" customHeight="1">
      <c r="C963" s="22"/>
    </row>
    <row r="964" ht="15.75" customHeight="1">
      <c r="C964" s="22"/>
    </row>
    <row r="965" ht="15.75" customHeight="1">
      <c r="C965" s="22"/>
    </row>
    <row r="966" ht="15.75" customHeight="1">
      <c r="C966" s="22"/>
    </row>
    <row r="967" ht="15.75" customHeight="1">
      <c r="C967" s="22"/>
    </row>
    <row r="968" ht="15.75" customHeight="1">
      <c r="C968" s="22"/>
    </row>
    <row r="969" ht="15.75" customHeight="1">
      <c r="C969" s="22"/>
    </row>
    <row r="970" ht="15.75" customHeight="1">
      <c r="C970" s="22"/>
    </row>
    <row r="971" ht="15.75" customHeight="1">
      <c r="C971" s="22"/>
    </row>
    <row r="972" ht="15.75" customHeight="1">
      <c r="C972" s="22"/>
    </row>
    <row r="973" ht="15.75" customHeight="1">
      <c r="C973" s="22"/>
    </row>
    <row r="974" ht="15.75" customHeight="1">
      <c r="C974" s="22"/>
    </row>
    <row r="975" ht="15.75" customHeight="1">
      <c r="C975" s="22"/>
    </row>
    <row r="976" ht="15.75" customHeight="1">
      <c r="C976" s="22"/>
    </row>
    <row r="977" ht="15.75" customHeight="1">
      <c r="C977" s="22"/>
    </row>
    <row r="978" ht="15.75" customHeight="1">
      <c r="C978" s="22"/>
    </row>
    <row r="979" ht="15.75" customHeight="1">
      <c r="C979" s="22"/>
    </row>
    <row r="980" ht="15.75" customHeight="1">
      <c r="C980" s="22"/>
    </row>
    <row r="981" ht="15.75" customHeight="1">
      <c r="C981" s="22"/>
    </row>
    <row r="982" ht="15.75" customHeight="1">
      <c r="C982" s="22"/>
    </row>
    <row r="983" ht="15.75" customHeight="1">
      <c r="C983" s="22"/>
    </row>
    <row r="984" ht="15.75" customHeight="1">
      <c r="C984" s="22"/>
    </row>
    <row r="985" ht="15.75" customHeight="1">
      <c r="C985" s="22"/>
    </row>
    <row r="986" ht="15.75" customHeight="1">
      <c r="C986" s="22"/>
    </row>
    <row r="987" ht="15.75" customHeight="1">
      <c r="C987" s="22"/>
    </row>
    <row r="988" ht="15.75" customHeight="1">
      <c r="C988" s="22"/>
    </row>
    <row r="989" ht="15.75" customHeight="1">
      <c r="C989" s="22"/>
    </row>
    <row r="990" ht="15.75" customHeight="1">
      <c r="C990" s="22"/>
    </row>
    <row r="991" ht="15.75" customHeight="1">
      <c r="C991" s="22"/>
    </row>
    <row r="992" ht="15.75" customHeight="1">
      <c r="C992" s="22"/>
    </row>
    <row r="993" ht="15.75" customHeight="1">
      <c r="C993" s="22"/>
    </row>
    <row r="994" ht="15.75" customHeight="1">
      <c r="C994" s="22"/>
    </row>
    <row r="995" ht="15.75" customHeight="1">
      <c r="C995" s="22"/>
    </row>
    <row r="996" ht="15.75" customHeight="1">
      <c r="C996" s="22"/>
    </row>
    <row r="997" ht="15.75" customHeight="1">
      <c r="C997" s="22"/>
    </row>
    <row r="998" ht="15.75" customHeight="1">
      <c r="C998" s="22"/>
    </row>
    <row r="999" ht="15.75" customHeight="1">
      <c r="C999" s="22"/>
    </row>
    <row r="1000" ht="15.75" customHeight="1">
      <c r="C1000" s="22"/>
    </row>
  </sheetData>
  <mergeCells count="9">
    <mergeCell ref="B63:D63"/>
    <mergeCell ref="B67:D67"/>
    <mergeCell ref="C5:D5"/>
    <mergeCell ref="C6:D6"/>
    <mergeCell ref="B7:D7"/>
    <mergeCell ref="B8:D8"/>
    <mergeCell ref="B10:D10"/>
    <mergeCell ref="B21:D21"/>
    <mergeCell ref="B51:D51"/>
  </mergeCells>
  <printOptions/>
  <pageMargins bottom="0.787401575" footer="0.0" header="0.0" left="0.511811024" right="0.511811024" top="0.787401575"/>
  <pageSetup paperSize="9" orientation="portrait"/>
  <drawing r:id="rId1"/>
  <legacyDrawing r:id="rId2"/>
  <oleObjects>
    <oleObject progId="" shapeId="3073" r:id="rId3"/>
  </oleObjec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42.0"/>
    <col customWidth="1" min="3" max="3" width="12.86"/>
    <col customWidth="1" min="4" max="4" width="21.57"/>
    <col customWidth="1" min="5" max="5" width="18.43"/>
    <col customWidth="1" min="6" max="6" width="10.71"/>
    <col customWidth="1" min="7" max="26" width="8.71"/>
  </cols>
  <sheetData>
    <row r="1">
      <c r="C1" s="22"/>
    </row>
    <row r="3">
      <c r="C3" s="22"/>
    </row>
    <row r="4" ht="33.0" customHeight="1">
      <c r="C4" s="22"/>
    </row>
    <row r="5" ht="18.75" customHeight="1">
      <c r="B5" s="23" t="s">
        <v>24</v>
      </c>
      <c r="C5" s="24" t="s">
        <v>17</v>
      </c>
      <c r="D5" s="8"/>
    </row>
    <row r="6" ht="18.75" customHeight="1">
      <c r="B6" s="25" t="s">
        <v>25</v>
      </c>
      <c r="C6" s="26"/>
      <c r="D6" s="8"/>
    </row>
    <row r="7">
      <c r="B7" s="27" t="s">
        <v>26</v>
      </c>
      <c r="C7" s="7"/>
      <c r="D7" s="8"/>
    </row>
    <row r="8">
      <c r="B8" s="28" t="s">
        <v>27</v>
      </c>
      <c r="C8" s="7"/>
      <c r="D8" s="8"/>
    </row>
    <row r="9">
      <c r="A9" s="29" t="s">
        <v>28</v>
      </c>
      <c r="B9" s="30" t="s">
        <v>29</v>
      </c>
      <c r="C9" s="30" t="s">
        <v>30</v>
      </c>
      <c r="D9" s="30" t="s">
        <v>31</v>
      </c>
    </row>
    <row r="10">
      <c r="B10" s="31" t="s">
        <v>32</v>
      </c>
      <c r="C10" s="7"/>
      <c r="D10" s="8"/>
    </row>
    <row r="11">
      <c r="B11" s="32" t="s">
        <v>33</v>
      </c>
      <c r="C11" s="33"/>
      <c r="D11" s="34"/>
    </row>
    <row r="12">
      <c r="B12" s="32" t="s">
        <v>34</v>
      </c>
      <c r="C12" s="33"/>
      <c r="D12" s="34"/>
    </row>
    <row r="13">
      <c r="B13" s="32" t="s">
        <v>35</v>
      </c>
      <c r="C13" s="33"/>
      <c r="D13" s="35"/>
    </row>
    <row r="14">
      <c r="B14" s="32" t="s">
        <v>36</v>
      </c>
      <c r="C14" s="33"/>
      <c r="D14" s="35"/>
    </row>
    <row r="15">
      <c r="B15" s="32" t="s">
        <v>37</v>
      </c>
      <c r="C15" s="33"/>
      <c r="D15" s="35"/>
    </row>
    <row r="16">
      <c r="B16" s="32" t="s">
        <v>38</v>
      </c>
      <c r="C16" s="36"/>
      <c r="D16" s="35"/>
    </row>
    <row r="17">
      <c r="B17" s="32" t="s">
        <v>39</v>
      </c>
      <c r="C17" s="36"/>
      <c r="D17" s="35"/>
    </row>
    <row r="18">
      <c r="B18" s="37" t="s">
        <v>40</v>
      </c>
      <c r="C18" s="33"/>
      <c r="D18" s="38">
        <f>SUM(D11:D17)</f>
        <v>0</v>
      </c>
    </row>
    <row r="19">
      <c r="B19" s="39" t="s">
        <v>41</v>
      </c>
      <c r="C19" s="40">
        <v>0.0</v>
      </c>
      <c r="D19" s="41"/>
    </row>
    <row r="20">
      <c r="B20" s="42" t="s">
        <v>42</v>
      </c>
      <c r="C20" s="43"/>
      <c r="D20" s="44">
        <f>D18+D19</f>
        <v>0</v>
      </c>
    </row>
    <row r="21" ht="15.75" customHeight="1">
      <c r="B21" s="45" t="s">
        <v>43</v>
      </c>
      <c r="C21" s="7"/>
      <c r="D21" s="8"/>
    </row>
    <row r="22" ht="15.75" customHeight="1">
      <c r="B22" s="46" t="s">
        <v>44</v>
      </c>
      <c r="C22" s="47"/>
      <c r="D22" s="48"/>
    </row>
    <row r="23" ht="15.75" customHeight="1">
      <c r="A23" s="29" t="s">
        <v>45</v>
      </c>
      <c r="B23" s="32" t="s">
        <v>46</v>
      </c>
      <c r="C23" s="49">
        <f>VLOOKUP(A23,'JUSTIFICATIVA PERCENTUAIS'!A:C,3,FALSE)</f>
        <v>0.2</v>
      </c>
      <c r="D23" s="50">
        <f t="shared" ref="D23:D30" si="1">C23*$D$20</f>
        <v>0</v>
      </c>
    </row>
    <row r="24" ht="15.75" customHeight="1">
      <c r="A24" s="29" t="s">
        <v>47</v>
      </c>
      <c r="B24" s="32" t="s">
        <v>48</v>
      </c>
      <c r="C24" s="49">
        <f>VLOOKUP(A24,'JUSTIFICATIVA PERCENTUAIS'!A:C,3,FALSE)</f>
        <v>0.015</v>
      </c>
      <c r="D24" s="50">
        <f t="shared" si="1"/>
        <v>0</v>
      </c>
    </row>
    <row r="25" ht="15.75" customHeight="1">
      <c r="A25" s="29" t="s">
        <v>49</v>
      </c>
      <c r="B25" s="32" t="s">
        <v>50</v>
      </c>
      <c r="C25" s="49">
        <f>VLOOKUP(A25,'JUSTIFICATIVA PERCENTUAIS'!A:C,3,FALSE)</f>
        <v>0.01</v>
      </c>
      <c r="D25" s="50">
        <f t="shared" si="1"/>
        <v>0</v>
      </c>
    </row>
    <row r="26" ht="15.75" customHeight="1">
      <c r="A26" s="29" t="s">
        <v>51</v>
      </c>
      <c r="B26" s="32" t="s">
        <v>52</v>
      </c>
      <c r="C26" s="49">
        <f>VLOOKUP(A26,'JUSTIFICATIVA PERCENTUAIS'!A:C,3,FALSE)</f>
        <v>0.002</v>
      </c>
      <c r="D26" s="50">
        <f t="shared" si="1"/>
        <v>0</v>
      </c>
    </row>
    <row r="27" ht="15.75" customHeight="1">
      <c r="A27" s="29" t="s">
        <v>53</v>
      </c>
      <c r="B27" s="32" t="s">
        <v>54</v>
      </c>
      <c r="C27" s="49">
        <f>VLOOKUP(A27,'JUSTIFICATIVA PERCENTUAIS'!A:C,3,FALSE)</f>
        <v>0.025</v>
      </c>
      <c r="D27" s="50">
        <f t="shared" si="1"/>
        <v>0</v>
      </c>
      <c r="G27" s="51" t="s">
        <v>55</v>
      </c>
    </row>
    <row r="28" ht="15.75" customHeight="1">
      <c r="A28" s="29" t="s">
        <v>56</v>
      </c>
      <c r="B28" s="32" t="s">
        <v>57</v>
      </c>
      <c r="C28" s="49">
        <f>VLOOKUP(A28,'JUSTIFICATIVA PERCENTUAIS'!A:C,3,FALSE)</f>
        <v>0.08</v>
      </c>
      <c r="D28" s="50">
        <f t="shared" si="1"/>
        <v>0</v>
      </c>
    </row>
    <row r="29" ht="27.0" customHeight="1">
      <c r="A29" s="29" t="s">
        <v>58</v>
      </c>
      <c r="B29" s="52" t="s">
        <v>59</v>
      </c>
      <c r="C29" s="49">
        <f>VLOOKUP(A29,'JUSTIFICATIVA PERCENTUAIS'!A:C,3,FALSE)</f>
        <v>0.03</v>
      </c>
      <c r="D29" s="50">
        <f t="shared" si="1"/>
        <v>0</v>
      </c>
    </row>
    <row r="30" ht="15.75" customHeight="1">
      <c r="A30" s="29" t="s">
        <v>60</v>
      </c>
      <c r="B30" s="32" t="s">
        <v>61</v>
      </c>
      <c r="C30" s="49">
        <f>VLOOKUP(A30,'JUSTIFICATIVA PERCENTUAIS'!A:C,3,FALSE)</f>
        <v>0.006</v>
      </c>
      <c r="D30" s="50">
        <f t="shared" si="1"/>
        <v>0</v>
      </c>
    </row>
    <row r="31" ht="15.75" customHeight="1">
      <c r="B31" s="53" t="s">
        <v>62</v>
      </c>
      <c r="C31" s="54">
        <f t="shared" ref="C31:D31" si="2">SUM(C23:C30)</f>
        <v>0.368</v>
      </c>
      <c r="D31" s="55">
        <f t="shared" si="2"/>
        <v>0</v>
      </c>
    </row>
    <row r="32" ht="15.75" customHeight="1">
      <c r="A32" s="56"/>
      <c r="B32" s="46" t="s">
        <v>63</v>
      </c>
      <c r="C32" s="57"/>
      <c r="D32" s="50"/>
      <c r="E32" s="56"/>
      <c r="F32" s="56"/>
      <c r="G32" s="56"/>
      <c r="H32" s="56"/>
      <c r="I32" s="56"/>
      <c r="J32" s="56"/>
      <c r="K32" s="56"/>
      <c r="L32" s="56"/>
      <c r="M32" s="56"/>
      <c r="N32" s="56"/>
      <c r="O32" s="56"/>
      <c r="P32" s="56"/>
      <c r="Q32" s="56"/>
      <c r="R32" s="56"/>
      <c r="S32" s="56"/>
      <c r="T32" s="56"/>
      <c r="U32" s="56"/>
      <c r="V32" s="56"/>
      <c r="W32" s="56"/>
      <c r="X32" s="56"/>
      <c r="Y32" s="56"/>
      <c r="Z32" s="56"/>
    </row>
    <row r="33" ht="15.75" customHeight="1">
      <c r="A33" s="29" t="s">
        <v>64</v>
      </c>
      <c r="B33" s="32" t="s">
        <v>65</v>
      </c>
      <c r="C33" s="49">
        <f>VLOOKUP(A33,'JUSTIFICATIVA PERCENTUAIS'!A:C,3,FALSE)</f>
        <v>0.1111111111</v>
      </c>
      <c r="D33" s="50">
        <f t="shared" ref="D33:D39" si="3">C33*$D$20</f>
        <v>0</v>
      </c>
    </row>
    <row r="34" ht="15.75" customHeight="1">
      <c r="A34" s="29" t="s">
        <v>66</v>
      </c>
      <c r="B34" s="32" t="s">
        <v>67</v>
      </c>
      <c r="C34" s="49">
        <f>VLOOKUP(A34,'JUSTIFICATIVA PERCENTUAIS'!A:C,3,FALSE)</f>
        <v>0.01388888889</v>
      </c>
      <c r="D34" s="50">
        <f t="shared" si="3"/>
        <v>0</v>
      </c>
    </row>
    <row r="35" ht="15.75" customHeight="1">
      <c r="A35" s="29" t="s">
        <v>68</v>
      </c>
      <c r="B35" s="32" t="s">
        <v>69</v>
      </c>
      <c r="C35" s="49">
        <f>VLOOKUP(A35,'JUSTIFICATIVA PERCENTUAIS'!A:C,3,FALSE)</f>
        <v>0.0002083333333</v>
      </c>
      <c r="D35" s="50">
        <f t="shared" si="3"/>
        <v>0</v>
      </c>
    </row>
    <row r="36" ht="15.75" customHeight="1">
      <c r="A36" s="29" t="s">
        <v>70</v>
      </c>
      <c r="B36" s="32" t="s">
        <v>71</v>
      </c>
      <c r="C36" s="49">
        <f>VLOOKUP(A36,'JUSTIFICATIVA PERCENTUAIS'!A:C,3,FALSE)</f>
        <v>0.002777777778</v>
      </c>
      <c r="D36" s="50">
        <f t="shared" si="3"/>
        <v>0</v>
      </c>
    </row>
    <row r="37" ht="15.75" customHeight="1">
      <c r="A37" s="29" t="s">
        <v>72</v>
      </c>
      <c r="B37" s="32" t="s">
        <v>73</v>
      </c>
      <c r="C37" s="49">
        <f>VLOOKUP(A37,'JUSTIFICATIVA PERCENTUAIS'!A:C,3,FALSE)</f>
        <v>0.000325</v>
      </c>
      <c r="D37" s="50">
        <f t="shared" si="3"/>
        <v>0</v>
      </c>
    </row>
    <row r="38" ht="15.75" customHeight="1">
      <c r="A38" s="29" t="s">
        <v>74</v>
      </c>
      <c r="B38" s="32" t="s">
        <v>75</v>
      </c>
      <c r="C38" s="49">
        <f>VLOOKUP(A38,'JUSTIFICATIVA PERCENTUAIS'!A:C,3,FALSE)</f>
        <v>0.01944444444</v>
      </c>
      <c r="D38" s="50">
        <f t="shared" si="3"/>
        <v>0</v>
      </c>
    </row>
    <row r="39" ht="15.75" customHeight="1">
      <c r="A39" s="29" t="s">
        <v>76</v>
      </c>
      <c r="B39" s="32" t="s">
        <v>77</v>
      </c>
      <c r="C39" s="49">
        <f>VLOOKUP(A39,'JUSTIFICATIVA PERCENTUAIS'!A:C,3,FALSE)</f>
        <v>0.08333333333</v>
      </c>
      <c r="D39" s="50">
        <f t="shared" si="3"/>
        <v>0</v>
      </c>
    </row>
    <row r="40" ht="15.75" customHeight="1">
      <c r="B40" s="53" t="s">
        <v>78</v>
      </c>
      <c r="C40" s="54">
        <f t="shared" ref="C40:D40" si="4">SUM(C33:C39)</f>
        <v>0.2310888889</v>
      </c>
      <c r="D40" s="55">
        <f t="shared" si="4"/>
        <v>0</v>
      </c>
    </row>
    <row r="41" ht="15.75" customHeight="1">
      <c r="B41" s="46" t="s">
        <v>79</v>
      </c>
      <c r="C41" s="47"/>
      <c r="D41" s="50"/>
    </row>
    <row r="42" ht="15.75" customHeight="1">
      <c r="A42" s="29" t="s">
        <v>80</v>
      </c>
      <c r="B42" s="32" t="s">
        <v>81</v>
      </c>
      <c r="C42" s="49">
        <f>VLOOKUP(A42,'JUSTIFICATIVA PERCENTUAIS'!A:C,3,FALSE)</f>
        <v>0.0045</v>
      </c>
      <c r="D42" s="50">
        <f t="shared" ref="D42:D44" si="5">C42*$D$20</f>
        <v>0</v>
      </c>
    </row>
    <row r="43" ht="15.75" customHeight="1">
      <c r="A43" s="29" t="s">
        <v>82</v>
      </c>
      <c r="B43" s="32" t="s">
        <v>83</v>
      </c>
      <c r="C43" s="49">
        <f>VLOOKUP(A43,'JUSTIFICATIVA PERCENTUAIS'!A:C,3,FALSE)</f>
        <v>0.0008333333333</v>
      </c>
      <c r="D43" s="50">
        <f t="shared" si="5"/>
        <v>0</v>
      </c>
    </row>
    <row r="44" ht="34.5" customHeight="1">
      <c r="A44" s="29" t="s">
        <v>84</v>
      </c>
      <c r="B44" s="52" t="s">
        <v>85</v>
      </c>
      <c r="C44" s="49">
        <f>VLOOKUP(A44,'JUSTIFICATIVA PERCENTUAIS'!A:C,3,FALSE)</f>
        <v>0.032</v>
      </c>
      <c r="D44" s="50">
        <f t="shared" si="5"/>
        <v>0</v>
      </c>
    </row>
    <row r="45" ht="15.75" customHeight="1">
      <c r="B45" s="53" t="s">
        <v>86</v>
      </c>
      <c r="C45" s="54">
        <f t="shared" ref="C45:D45" si="6">SUM(C42:C44)</f>
        <v>0.03733333333</v>
      </c>
      <c r="D45" s="55">
        <f t="shared" si="6"/>
        <v>0</v>
      </c>
    </row>
    <row r="46" ht="15.75" customHeight="1">
      <c r="B46" s="58" t="s">
        <v>87</v>
      </c>
      <c r="C46" s="59"/>
      <c r="D46" s="60"/>
    </row>
    <row r="47" ht="15.75" customHeight="1">
      <c r="A47" s="29" t="s">
        <v>88</v>
      </c>
      <c r="B47" s="61" t="s">
        <v>89</v>
      </c>
      <c r="C47" s="49">
        <f>VLOOKUP(A47,'JUSTIFICATIVA PERCENTUAIS'!A:C,3,FALSE)</f>
        <v>0.08504071111</v>
      </c>
      <c r="D47" s="50">
        <f>C47*$D$20</f>
        <v>0</v>
      </c>
    </row>
    <row r="48" ht="15.75" customHeight="1">
      <c r="B48" s="53" t="s">
        <v>90</v>
      </c>
      <c r="C48" s="54">
        <f t="shared" ref="C48:D48" si="7">SUM(C47)</f>
        <v>0.08504071111</v>
      </c>
      <c r="D48" s="55">
        <f t="shared" si="7"/>
        <v>0</v>
      </c>
    </row>
    <row r="49" ht="15.75" customHeight="1">
      <c r="A49" s="62"/>
      <c r="B49" s="37" t="s">
        <v>91</v>
      </c>
      <c r="C49" s="63">
        <f>C31+C40+C45+C48</f>
        <v>0.7214629333</v>
      </c>
      <c r="D49" s="50">
        <f>C49*$D$20</f>
        <v>0</v>
      </c>
      <c r="E49" s="64"/>
      <c r="F49" s="62"/>
      <c r="G49" s="62"/>
      <c r="H49" s="62"/>
      <c r="I49" s="62"/>
      <c r="J49" s="62"/>
      <c r="K49" s="62"/>
      <c r="L49" s="62"/>
      <c r="M49" s="62"/>
      <c r="N49" s="62"/>
      <c r="O49" s="62"/>
      <c r="P49" s="62"/>
      <c r="Q49" s="62"/>
      <c r="R49" s="62"/>
      <c r="S49" s="62"/>
      <c r="T49" s="62"/>
      <c r="U49" s="62"/>
      <c r="V49" s="62"/>
      <c r="W49" s="62"/>
      <c r="X49" s="62"/>
      <c r="Y49" s="62"/>
      <c r="Z49" s="62"/>
    </row>
    <row r="50" ht="15.75" customHeight="1">
      <c r="A50" s="62"/>
      <c r="B50" s="37" t="s">
        <v>92</v>
      </c>
      <c r="C50" s="65"/>
      <c r="D50" s="66">
        <f>D49+D18</f>
        <v>0</v>
      </c>
      <c r="E50" s="62"/>
      <c r="F50" s="62"/>
      <c r="G50" s="62"/>
      <c r="H50" s="62"/>
      <c r="I50" s="62"/>
      <c r="J50" s="62"/>
      <c r="K50" s="62"/>
      <c r="L50" s="62"/>
      <c r="M50" s="62"/>
      <c r="N50" s="62"/>
      <c r="O50" s="62"/>
      <c r="P50" s="62"/>
      <c r="Q50" s="62"/>
      <c r="R50" s="62"/>
      <c r="S50" s="62"/>
      <c r="T50" s="62"/>
      <c r="U50" s="62"/>
      <c r="V50" s="62"/>
      <c r="W50" s="62"/>
      <c r="X50" s="62"/>
      <c r="Y50" s="62"/>
      <c r="Z50" s="62"/>
    </row>
    <row r="51" ht="15.75" customHeight="1">
      <c r="B51" s="67" t="s">
        <v>93</v>
      </c>
      <c r="C51" s="7"/>
      <c r="D51" s="8"/>
    </row>
    <row r="52" ht="15.75" customHeight="1">
      <c r="B52" s="68" t="s">
        <v>94</v>
      </c>
      <c r="C52" s="65"/>
      <c r="D52" s="69"/>
    </row>
    <row r="53" ht="15.75" customHeight="1">
      <c r="B53" s="52" t="s">
        <v>95</v>
      </c>
      <c r="C53" s="65"/>
      <c r="D53" s="70"/>
    </row>
    <row r="54" ht="15.75" customHeight="1">
      <c r="B54" s="32" t="s">
        <v>96</v>
      </c>
      <c r="C54" s="65"/>
      <c r="D54" s="71"/>
    </row>
    <row r="55" ht="15.75" customHeight="1">
      <c r="B55" s="32" t="s">
        <v>97</v>
      </c>
      <c r="C55" s="65"/>
      <c r="D55" s="69"/>
    </row>
    <row r="56" ht="15.75" customHeight="1">
      <c r="B56" s="32" t="s">
        <v>98</v>
      </c>
      <c r="C56" s="65"/>
      <c r="D56" s="69"/>
    </row>
    <row r="57" ht="15.75" customHeight="1">
      <c r="B57" s="32" t="s">
        <v>99</v>
      </c>
      <c r="C57" s="65"/>
      <c r="D57" s="72"/>
    </row>
    <row r="58" ht="15.75" customHeight="1">
      <c r="A58" s="62"/>
      <c r="B58" s="32" t="s">
        <v>100</v>
      </c>
      <c r="C58" s="65"/>
      <c r="D58" s="72"/>
      <c r="E58" s="62"/>
      <c r="F58" s="62"/>
      <c r="G58" s="62"/>
      <c r="H58" s="62"/>
      <c r="I58" s="62"/>
      <c r="J58" s="62"/>
      <c r="K58" s="62"/>
      <c r="L58" s="62"/>
      <c r="M58" s="62"/>
      <c r="N58" s="62"/>
      <c r="O58" s="62"/>
      <c r="P58" s="62"/>
      <c r="Q58" s="62"/>
      <c r="R58" s="62"/>
      <c r="S58" s="62"/>
      <c r="T58" s="62"/>
      <c r="U58" s="62"/>
      <c r="V58" s="62"/>
      <c r="W58" s="62"/>
      <c r="X58" s="62"/>
      <c r="Y58" s="62"/>
      <c r="Z58" s="62"/>
    </row>
    <row r="59" ht="26.25" customHeight="1">
      <c r="A59" s="62"/>
      <c r="B59" s="52" t="s">
        <v>101</v>
      </c>
      <c r="C59" s="65"/>
      <c r="D59" s="69"/>
      <c r="E59" s="62"/>
      <c r="F59" s="62"/>
      <c r="G59" s="62"/>
      <c r="H59" s="62"/>
      <c r="I59" s="62"/>
      <c r="J59" s="62"/>
      <c r="K59" s="62"/>
      <c r="L59" s="62"/>
      <c r="M59" s="62"/>
      <c r="N59" s="62"/>
      <c r="O59" s="62"/>
      <c r="P59" s="62"/>
      <c r="Q59" s="62"/>
      <c r="R59" s="62"/>
      <c r="S59" s="62"/>
      <c r="T59" s="62"/>
      <c r="U59" s="62"/>
      <c r="V59" s="62"/>
      <c r="W59" s="62"/>
      <c r="X59" s="62"/>
      <c r="Y59" s="62"/>
      <c r="Z59" s="62"/>
    </row>
    <row r="60" ht="15.75" customHeight="1">
      <c r="A60" s="62"/>
      <c r="B60" s="73" t="s">
        <v>102</v>
      </c>
      <c r="C60" s="65"/>
      <c r="D60" s="74">
        <f>SUM(D52:D59)</f>
        <v>0</v>
      </c>
      <c r="E60" s="62"/>
      <c r="F60" s="62"/>
      <c r="G60" s="62"/>
      <c r="H60" s="62"/>
      <c r="I60" s="62"/>
      <c r="J60" s="62"/>
      <c r="K60" s="62"/>
      <c r="L60" s="62"/>
      <c r="M60" s="62"/>
      <c r="N60" s="62"/>
      <c r="O60" s="62"/>
      <c r="P60" s="62"/>
      <c r="Q60" s="62"/>
      <c r="R60" s="62"/>
      <c r="S60" s="62"/>
      <c r="T60" s="62"/>
      <c r="U60" s="62"/>
      <c r="V60" s="62"/>
      <c r="W60" s="62"/>
      <c r="X60" s="62"/>
      <c r="Y60" s="62"/>
      <c r="Z60" s="62"/>
    </row>
    <row r="61" ht="15.75" customHeight="1">
      <c r="A61" s="62"/>
      <c r="B61" s="75" t="s">
        <v>103</v>
      </c>
      <c r="C61" s="36">
        <v>0.0</v>
      </c>
      <c r="D61" s="76">
        <f>C61*$D$60</f>
        <v>0</v>
      </c>
      <c r="E61" s="62"/>
      <c r="F61" s="62"/>
      <c r="G61" s="62"/>
      <c r="H61" s="62"/>
      <c r="I61" s="62"/>
      <c r="J61" s="62"/>
      <c r="K61" s="62"/>
      <c r="L61" s="62"/>
      <c r="M61" s="62"/>
      <c r="N61" s="62"/>
      <c r="O61" s="62"/>
      <c r="P61" s="62"/>
      <c r="Q61" s="62"/>
      <c r="R61" s="62"/>
      <c r="S61" s="62"/>
      <c r="T61" s="62"/>
      <c r="U61" s="62"/>
      <c r="V61" s="62"/>
      <c r="W61" s="62"/>
      <c r="X61" s="62"/>
      <c r="Y61" s="62"/>
      <c r="Z61" s="62"/>
    </row>
    <row r="62" ht="15.75" customHeight="1">
      <c r="A62" s="62"/>
      <c r="B62" s="73" t="s">
        <v>104</v>
      </c>
      <c r="C62" s="77"/>
      <c r="D62" s="74">
        <f>SUM(D60:D61)</f>
        <v>0</v>
      </c>
      <c r="E62" s="62"/>
      <c r="F62" s="62"/>
      <c r="G62" s="62"/>
      <c r="H62" s="62"/>
      <c r="I62" s="62"/>
      <c r="J62" s="62"/>
      <c r="K62" s="62"/>
      <c r="L62" s="62"/>
      <c r="M62" s="62"/>
      <c r="N62" s="62"/>
      <c r="O62" s="62"/>
      <c r="P62" s="62"/>
      <c r="Q62" s="62"/>
      <c r="R62" s="62"/>
      <c r="S62" s="62"/>
      <c r="T62" s="62"/>
      <c r="U62" s="62"/>
      <c r="V62" s="62"/>
      <c r="W62" s="62"/>
      <c r="X62" s="62"/>
      <c r="Y62" s="62"/>
      <c r="Z62" s="62"/>
    </row>
    <row r="63" ht="15.75" customHeight="1">
      <c r="B63" s="67" t="s">
        <v>105</v>
      </c>
      <c r="C63" s="7"/>
      <c r="D63" s="8"/>
      <c r="F63" s="62"/>
    </row>
    <row r="64" ht="15.75" customHeight="1">
      <c r="B64" s="61" t="s">
        <v>106</v>
      </c>
      <c r="C64" s="78">
        <v>0.0</v>
      </c>
      <c r="D64" s="79">
        <f t="shared" ref="D64:D65" si="8">C64*($D$50+$D$62)</f>
        <v>0</v>
      </c>
      <c r="F64" s="62"/>
    </row>
    <row r="65" ht="15.75" customHeight="1">
      <c r="B65" s="80" t="s">
        <v>107</v>
      </c>
      <c r="C65" s="78">
        <v>0.0</v>
      </c>
      <c r="D65" s="79">
        <f t="shared" si="8"/>
        <v>0</v>
      </c>
      <c r="F65" s="62"/>
    </row>
    <row r="66" ht="15.75" customHeight="1">
      <c r="A66" s="62"/>
      <c r="B66" s="37" t="s">
        <v>108</v>
      </c>
      <c r="C66" s="63">
        <f t="shared" ref="C66:D66" si="9">SUM(C64:C65)</f>
        <v>0</v>
      </c>
      <c r="D66" s="81">
        <f t="shared" si="9"/>
        <v>0</v>
      </c>
      <c r="E66" s="82"/>
      <c r="F66" s="62"/>
      <c r="G66" s="62"/>
      <c r="H66" s="62"/>
      <c r="I66" s="62"/>
      <c r="J66" s="62"/>
      <c r="K66" s="62"/>
      <c r="L66" s="62"/>
      <c r="M66" s="62"/>
      <c r="N66" s="62"/>
      <c r="O66" s="62"/>
      <c r="P66" s="62"/>
      <c r="Q66" s="62"/>
      <c r="R66" s="62"/>
      <c r="S66" s="62"/>
      <c r="T66" s="62"/>
      <c r="U66" s="62"/>
      <c r="V66" s="62"/>
      <c r="W66" s="62"/>
      <c r="X66" s="62"/>
      <c r="Y66" s="62"/>
      <c r="Z66" s="62"/>
    </row>
    <row r="67" ht="30.75" customHeight="1">
      <c r="B67" s="83" t="s">
        <v>109</v>
      </c>
      <c r="C67" s="7"/>
      <c r="D67" s="8"/>
    </row>
    <row r="68" ht="15.75" customHeight="1">
      <c r="B68" s="80" t="s">
        <v>110</v>
      </c>
      <c r="C68" s="84">
        <v>0.05</v>
      </c>
      <c r="D68" s="85"/>
    </row>
    <row r="69" ht="15.75" customHeight="1">
      <c r="B69" s="80" t="s">
        <v>111</v>
      </c>
      <c r="C69" s="86">
        <v>0.03</v>
      </c>
      <c r="D69" s="85"/>
    </row>
    <row r="70" ht="15.75" customHeight="1">
      <c r="B70" s="80" t="s">
        <v>112</v>
      </c>
      <c r="C70" s="86">
        <v>0.0065</v>
      </c>
      <c r="D70" s="85"/>
    </row>
    <row r="71" ht="15.75" customHeight="1">
      <c r="B71" s="80" t="s">
        <v>113</v>
      </c>
      <c r="C71" s="87">
        <f>SUM(C68:C70)</f>
        <v>0.0865</v>
      </c>
      <c r="D71" s="88"/>
    </row>
    <row r="72" ht="15.75" customHeight="1">
      <c r="B72" s="61" t="s">
        <v>114</v>
      </c>
      <c r="C72" s="89"/>
      <c r="D72" s="90">
        <f>D50+D62+D66</f>
        <v>0</v>
      </c>
    </row>
    <row r="73" ht="15.75" customHeight="1">
      <c r="B73" s="80" t="s">
        <v>115</v>
      </c>
      <c r="C73" s="91"/>
      <c r="D73" s="90">
        <f>D72/(1-C71)</f>
        <v>0</v>
      </c>
    </row>
    <row r="74" ht="15.75" customHeight="1">
      <c r="B74" s="92" t="s">
        <v>116</v>
      </c>
      <c r="C74" s="91"/>
      <c r="D74" s="90">
        <f>D73-D72</f>
        <v>0</v>
      </c>
    </row>
    <row r="75" ht="15.75" customHeight="1">
      <c r="B75" s="93" t="s">
        <v>117</v>
      </c>
      <c r="C75" s="94"/>
      <c r="D75" s="95">
        <f>D50+D62+D66+D74</f>
        <v>0</v>
      </c>
    </row>
    <row r="76" ht="15.75" customHeight="1">
      <c r="C76" s="22"/>
    </row>
    <row r="77" ht="15.75" customHeight="1">
      <c r="B77" s="29" t="s">
        <v>118</v>
      </c>
      <c r="C77" s="22"/>
    </row>
    <row r="78" ht="15.75" customHeight="1">
      <c r="B78" s="29" t="s">
        <v>119</v>
      </c>
      <c r="C78" s="22"/>
    </row>
    <row r="79" ht="15.75" customHeight="1">
      <c r="C79" s="22"/>
    </row>
    <row r="80" ht="15.75" customHeight="1">
      <c r="C80" s="22"/>
    </row>
    <row r="81" ht="15.75" customHeight="1">
      <c r="C81" s="22"/>
    </row>
    <row r="82" ht="15.75" customHeight="1">
      <c r="C82" s="22"/>
    </row>
    <row r="83" ht="15.75" customHeight="1">
      <c r="C83" s="22"/>
    </row>
    <row r="84" ht="15.75" customHeight="1">
      <c r="C84" s="22"/>
    </row>
    <row r="85" ht="15.75" customHeight="1">
      <c r="C85" s="22"/>
    </row>
    <row r="86" ht="15.75" customHeight="1">
      <c r="C86" s="22"/>
    </row>
    <row r="87" ht="15.75" customHeight="1">
      <c r="C87" s="22"/>
    </row>
    <row r="88" ht="15.75" customHeight="1">
      <c r="C88" s="22"/>
    </row>
    <row r="89" ht="15.75" customHeight="1">
      <c r="C89" s="22"/>
    </row>
    <row r="90" ht="15.75" customHeight="1">
      <c r="C90" s="22"/>
    </row>
    <row r="91" ht="15.75" customHeight="1">
      <c r="C91" s="22"/>
    </row>
    <row r="92" ht="15.75" customHeight="1">
      <c r="C92" s="22"/>
    </row>
    <row r="93" ht="15.75" customHeight="1">
      <c r="C93" s="22"/>
    </row>
    <row r="94" ht="15.75" customHeight="1">
      <c r="C94" s="22"/>
    </row>
    <row r="95" ht="15.75" customHeight="1">
      <c r="C95" s="22"/>
    </row>
    <row r="96" ht="15.75" customHeight="1">
      <c r="C96" s="22"/>
    </row>
    <row r="97" ht="15.75" customHeight="1">
      <c r="C97" s="22"/>
    </row>
    <row r="98" ht="15.75" customHeight="1">
      <c r="C98" s="22"/>
    </row>
    <row r="99" ht="15.75" customHeight="1">
      <c r="C99" s="22"/>
    </row>
    <row r="100" ht="15.75" customHeight="1">
      <c r="C100" s="22"/>
    </row>
    <row r="101" ht="15.75" customHeight="1">
      <c r="C101" s="22"/>
    </row>
    <row r="102" ht="15.75" customHeight="1">
      <c r="C102" s="22"/>
    </row>
    <row r="103" ht="15.75" customHeight="1">
      <c r="C103" s="22"/>
    </row>
    <row r="104" ht="15.75" customHeight="1">
      <c r="C104" s="22"/>
    </row>
    <row r="105" ht="15.75" customHeight="1">
      <c r="C105" s="22"/>
    </row>
    <row r="106" ht="15.75" customHeight="1">
      <c r="C106" s="22"/>
    </row>
    <row r="107" ht="15.75" customHeight="1">
      <c r="C107" s="22"/>
    </row>
    <row r="108" ht="15.75" customHeight="1">
      <c r="C108" s="22"/>
    </row>
    <row r="109" ht="15.75" customHeight="1">
      <c r="C109" s="22"/>
    </row>
    <row r="110" ht="15.75" customHeight="1">
      <c r="C110" s="22"/>
    </row>
    <row r="111" ht="15.75" customHeight="1">
      <c r="C111" s="22"/>
    </row>
    <row r="112" ht="15.75" customHeight="1">
      <c r="C112" s="22"/>
    </row>
    <row r="113" ht="15.75" customHeight="1">
      <c r="C113" s="22"/>
    </row>
    <row r="114" ht="15.75" customHeight="1">
      <c r="C114" s="22"/>
    </row>
    <row r="115" ht="15.75" customHeight="1">
      <c r="C115" s="22"/>
    </row>
    <row r="116" ht="15.75" customHeight="1">
      <c r="C116" s="22"/>
    </row>
    <row r="117" ht="15.75" customHeight="1">
      <c r="C117" s="22"/>
    </row>
    <row r="118" ht="15.75" customHeight="1">
      <c r="C118" s="22"/>
    </row>
    <row r="119" ht="15.75" customHeight="1">
      <c r="C119" s="22"/>
    </row>
    <row r="120" ht="15.75" customHeight="1">
      <c r="C120" s="22"/>
    </row>
    <row r="121" ht="15.75" customHeight="1">
      <c r="C121" s="22"/>
    </row>
    <row r="122" ht="15.75" customHeight="1">
      <c r="C122" s="22"/>
    </row>
    <row r="123" ht="15.75" customHeight="1">
      <c r="C123" s="22"/>
    </row>
    <row r="124" ht="15.75" customHeight="1">
      <c r="C124" s="22"/>
    </row>
    <row r="125" ht="15.75" customHeight="1">
      <c r="C125" s="22"/>
    </row>
    <row r="126" ht="15.75" customHeight="1">
      <c r="C126" s="22"/>
    </row>
    <row r="127" ht="15.75" customHeight="1">
      <c r="C127" s="22"/>
    </row>
    <row r="128" ht="15.75" customHeight="1">
      <c r="C128" s="22"/>
    </row>
    <row r="129" ht="15.75" customHeight="1">
      <c r="C129" s="22"/>
    </row>
    <row r="130" ht="15.75" customHeight="1">
      <c r="C130" s="22"/>
    </row>
    <row r="131" ht="15.75" customHeight="1">
      <c r="C131" s="22"/>
    </row>
    <row r="132" ht="15.75" customHeight="1">
      <c r="C132" s="22"/>
    </row>
    <row r="133" ht="15.75" customHeight="1">
      <c r="C133" s="22"/>
    </row>
    <row r="134" ht="15.75" customHeight="1">
      <c r="C134" s="22"/>
    </row>
    <row r="135" ht="15.75" customHeight="1">
      <c r="C135" s="22"/>
    </row>
    <row r="136" ht="15.75" customHeight="1">
      <c r="C136" s="22"/>
    </row>
    <row r="137" ht="15.75" customHeight="1">
      <c r="C137" s="22"/>
    </row>
    <row r="138" ht="15.75" customHeight="1">
      <c r="C138" s="22"/>
    </row>
    <row r="139" ht="15.75" customHeight="1">
      <c r="C139" s="22"/>
    </row>
    <row r="140" ht="15.75" customHeight="1">
      <c r="C140" s="22"/>
    </row>
    <row r="141" ht="15.75" customHeight="1">
      <c r="C141" s="22"/>
    </row>
    <row r="142" ht="15.75" customHeight="1">
      <c r="C142" s="22"/>
    </row>
    <row r="143" ht="15.75" customHeight="1">
      <c r="C143" s="22"/>
    </row>
    <row r="144" ht="15.75" customHeight="1">
      <c r="C144" s="22"/>
    </row>
    <row r="145" ht="15.75" customHeight="1">
      <c r="C145" s="22"/>
    </row>
    <row r="146" ht="15.75" customHeight="1">
      <c r="C146" s="22"/>
    </row>
    <row r="147" ht="15.75" customHeight="1">
      <c r="C147" s="22"/>
    </row>
    <row r="148" ht="15.75" customHeight="1">
      <c r="C148" s="22"/>
    </row>
    <row r="149" ht="15.75" customHeight="1">
      <c r="C149" s="22"/>
    </row>
    <row r="150" ht="15.75" customHeight="1">
      <c r="C150" s="22"/>
    </row>
    <row r="151" ht="15.75" customHeight="1">
      <c r="C151" s="22"/>
    </row>
    <row r="152" ht="15.75" customHeight="1">
      <c r="C152" s="22"/>
    </row>
    <row r="153" ht="15.75" customHeight="1">
      <c r="C153" s="22"/>
    </row>
    <row r="154" ht="15.75" customHeight="1">
      <c r="C154" s="22"/>
    </row>
    <row r="155" ht="15.75" customHeight="1">
      <c r="C155" s="22"/>
    </row>
    <row r="156" ht="15.75" customHeight="1">
      <c r="C156" s="22"/>
    </row>
    <row r="157" ht="15.75" customHeight="1">
      <c r="C157" s="22"/>
    </row>
    <row r="158" ht="15.75" customHeight="1">
      <c r="C158" s="22"/>
    </row>
    <row r="159" ht="15.75" customHeight="1">
      <c r="C159" s="22"/>
    </row>
    <row r="160" ht="15.75" customHeight="1">
      <c r="C160" s="22"/>
    </row>
    <row r="161" ht="15.75" customHeight="1">
      <c r="C161" s="22"/>
    </row>
    <row r="162" ht="15.75" customHeight="1">
      <c r="C162" s="22"/>
    </row>
    <row r="163" ht="15.75" customHeight="1">
      <c r="C163" s="22"/>
    </row>
    <row r="164" ht="15.75" customHeight="1">
      <c r="C164" s="22"/>
    </row>
    <row r="165" ht="15.75" customHeight="1">
      <c r="C165" s="22"/>
    </row>
    <row r="166" ht="15.75" customHeight="1">
      <c r="C166" s="22"/>
    </row>
    <row r="167" ht="15.75" customHeight="1">
      <c r="C167" s="22"/>
    </row>
    <row r="168" ht="15.75" customHeight="1">
      <c r="C168" s="22"/>
    </row>
    <row r="169" ht="15.75" customHeight="1">
      <c r="C169" s="22"/>
    </row>
    <row r="170" ht="15.75" customHeight="1">
      <c r="C170" s="22"/>
    </row>
    <row r="171" ht="15.75" customHeight="1">
      <c r="C171" s="22"/>
    </row>
    <row r="172" ht="15.75" customHeight="1">
      <c r="C172" s="22"/>
    </row>
    <row r="173" ht="15.75" customHeight="1">
      <c r="C173" s="22"/>
    </row>
    <row r="174" ht="15.75" customHeight="1">
      <c r="C174" s="22"/>
    </row>
    <row r="175" ht="15.75" customHeight="1">
      <c r="C175" s="22"/>
    </row>
    <row r="176" ht="15.75" customHeight="1">
      <c r="C176" s="22"/>
    </row>
    <row r="177" ht="15.75" customHeight="1">
      <c r="C177" s="22"/>
    </row>
    <row r="178" ht="15.75" customHeight="1">
      <c r="C178" s="22"/>
    </row>
    <row r="179" ht="15.75" customHeight="1">
      <c r="C179" s="22"/>
    </row>
    <row r="180" ht="15.75" customHeight="1">
      <c r="C180" s="22"/>
    </row>
    <row r="181" ht="15.75" customHeight="1">
      <c r="C181" s="22"/>
    </row>
    <row r="182" ht="15.75" customHeight="1">
      <c r="C182" s="22"/>
    </row>
    <row r="183" ht="15.75" customHeight="1">
      <c r="C183" s="22"/>
    </row>
    <row r="184" ht="15.75" customHeight="1">
      <c r="C184" s="22"/>
    </row>
    <row r="185" ht="15.75" customHeight="1">
      <c r="C185" s="22"/>
    </row>
    <row r="186" ht="15.75" customHeight="1">
      <c r="C186" s="22"/>
    </row>
    <row r="187" ht="15.75" customHeight="1">
      <c r="C187" s="22"/>
    </row>
    <row r="188" ht="15.75" customHeight="1">
      <c r="C188" s="22"/>
    </row>
    <row r="189" ht="15.75" customHeight="1">
      <c r="C189" s="22"/>
    </row>
    <row r="190" ht="15.75" customHeight="1">
      <c r="C190" s="22"/>
    </row>
    <row r="191" ht="15.75" customHeight="1">
      <c r="C191" s="22"/>
    </row>
    <row r="192" ht="15.75" customHeight="1">
      <c r="C192" s="22"/>
    </row>
    <row r="193" ht="15.75" customHeight="1">
      <c r="C193" s="22"/>
    </row>
    <row r="194" ht="15.75" customHeight="1">
      <c r="C194" s="22"/>
    </row>
    <row r="195" ht="15.75" customHeight="1">
      <c r="C195" s="22"/>
    </row>
    <row r="196" ht="15.75" customHeight="1">
      <c r="C196" s="22"/>
    </row>
    <row r="197" ht="15.75" customHeight="1">
      <c r="C197" s="22"/>
    </row>
    <row r="198" ht="15.75" customHeight="1">
      <c r="C198" s="22"/>
    </row>
    <row r="199" ht="15.75" customHeight="1">
      <c r="C199" s="22"/>
    </row>
    <row r="200" ht="15.75" customHeight="1">
      <c r="C200" s="22"/>
    </row>
    <row r="201" ht="15.75" customHeight="1">
      <c r="C201" s="22"/>
    </row>
    <row r="202" ht="15.75" customHeight="1">
      <c r="C202" s="22"/>
    </row>
    <row r="203" ht="15.75" customHeight="1">
      <c r="C203" s="22"/>
    </row>
    <row r="204" ht="15.75" customHeight="1">
      <c r="C204" s="22"/>
    </row>
    <row r="205" ht="15.75" customHeight="1">
      <c r="C205" s="22"/>
    </row>
    <row r="206" ht="15.75" customHeight="1">
      <c r="C206" s="22"/>
    </row>
    <row r="207" ht="15.75" customHeight="1">
      <c r="C207" s="22"/>
    </row>
    <row r="208" ht="15.75" customHeight="1">
      <c r="C208" s="22"/>
    </row>
    <row r="209" ht="15.75" customHeight="1">
      <c r="C209" s="22"/>
    </row>
    <row r="210" ht="15.75" customHeight="1">
      <c r="C210" s="22"/>
    </row>
    <row r="211" ht="15.75" customHeight="1">
      <c r="C211" s="22"/>
    </row>
    <row r="212" ht="15.75" customHeight="1">
      <c r="C212" s="22"/>
    </row>
    <row r="213" ht="15.75" customHeight="1">
      <c r="C213" s="22"/>
    </row>
    <row r="214" ht="15.75" customHeight="1">
      <c r="C214" s="22"/>
    </row>
    <row r="215" ht="15.75" customHeight="1">
      <c r="C215" s="22"/>
    </row>
    <row r="216" ht="15.75" customHeight="1">
      <c r="C216" s="22"/>
    </row>
    <row r="217" ht="15.75" customHeight="1">
      <c r="C217" s="22"/>
    </row>
    <row r="218" ht="15.75" customHeight="1">
      <c r="C218" s="22"/>
    </row>
    <row r="219" ht="15.75" customHeight="1">
      <c r="C219" s="22"/>
    </row>
    <row r="220" ht="15.75" customHeight="1">
      <c r="C220" s="22"/>
    </row>
    <row r="221" ht="15.75" customHeight="1">
      <c r="C221" s="22"/>
    </row>
    <row r="222" ht="15.75" customHeight="1">
      <c r="C222" s="22"/>
    </row>
    <row r="223" ht="15.75" customHeight="1">
      <c r="C223" s="22"/>
    </row>
    <row r="224" ht="15.75" customHeight="1">
      <c r="C224" s="22"/>
    </row>
    <row r="225" ht="15.75" customHeight="1">
      <c r="C225" s="22"/>
    </row>
    <row r="226" ht="15.75" customHeight="1">
      <c r="C226" s="22"/>
    </row>
    <row r="227" ht="15.75" customHeight="1">
      <c r="C227" s="22"/>
    </row>
    <row r="228" ht="15.75" customHeight="1">
      <c r="C228" s="22"/>
    </row>
    <row r="229" ht="15.75" customHeight="1">
      <c r="C229" s="22"/>
    </row>
    <row r="230" ht="15.75" customHeight="1">
      <c r="C230" s="22"/>
    </row>
    <row r="231" ht="15.75" customHeight="1">
      <c r="C231" s="22"/>
    </row>
    <row r="232" ht="15.75" customHeight="1">
      <c r="C232" s="22"/>
    </row>
    <row r="233" ht="15.75" customHeight="1">
      <c r="C233" s="22"/>
    </row>
    <row r="234" ht="15.75" customHeight="1">
      <c r="C234" s="22"/>
    </row>
    <row r="235" ht="15.75" customHeight="1">
      <c r="C235" s="22"/>
    </row>
    <row r="236" ht="15.75" customHeight="1">
      <c r="C236" s="22"/>
    </row>
    <row r="237" ht="15.75" customHeight="1">
      <c r="C237" s="22"/>
    </row>
    <row r="238" ht="15.75" customHeight="1">
      <c r="C238" s="22"/>
    </row>
    <row r="239" ht="15.75" customHeight="1">
      <c r="C239" s="22"/>
    </row>
    <row r="240" ht="15.75" customHeight="1">
      <c r="C240" s="22"/>
    </row>
    <row r="241" ht="15.75" customHeight="1">
      <c r="C241" s="22"/>
    </row>
    <row r="242" ht="15.75" customHeight="1">
      <c r="C242" s="22"/>
    </row>
    <row r="243" ht="15.75" customHeight="1">
      <c r="C243" s="22"/>
    </row>
    <row r="244" ht="15.75" customHeight="1">
      <c r="C244" s="22"/>
    </row>
    <row r="245" ht="15.75" customHeight="1">
      <c r="C245" s="22"/>
    </row>
    <row r="246" ht="15.75" customHeight="1">
      <c r="C246" s="22"/>
    </row>
    <row r="247" ht="15.75" customHeight="1">
      <c r="C247" s="22"/>
    </row>
    <row r="248" ht="15.75" customHeight="1">
      <c r="C248" s="22"/>
    </row>
    <row r="249" ht="15.75" customHeight="1">
      <c r="C249" s="22"/>
    </row>
    <row r="250" ht="15.75" customHeight="1">
      <c r="C250" s="22"/>
    </row>
    <row r="251" ht="15.75" customHeight="1">
      <c r="C251" s="22"/>
    </row>
    <row r="252" ht="15.75" customHeight="1">
      <c r="C252" s="22"/>
    </row>
    <row r="253" ht="15.75" customHeight="1">
      <c r="C253" s="22"/>
    </row>
    <row r="254" ht="15.75" customHeight="1">
      <c r="C254" s="22"/>
    </row>
    <row r="255" ht="15.75" customHeight="1">
      <c r="C255" s="22"/>
    </row>
    <row r="256" ht="15.75" customHeight="1">
      <c r="C256" s="22"/>
    </row>
    <row r="257" ht="15.75" customHeight="1">
      <c r="C257" s="22"/>
    </row>
    <row r="258" ht="15.75" customHeight="1">
      <c r="C258" s="22"/>
    </row>
    <row r="259" ht="15.75" customHeight="1">
      <c r="C259" s="22"/>
    </row>
    <row r="260" ht="15.75" customHeight="1">
      <c r="C260" s="22"/>
    </row>
    <row r="261" ht="15.75" customHeight="1">
      <c r="C261" s="22"/>
    </row>
    <row r="262" ht="15.75" customHeight="1">
      <c r="C262" s="22"/>
    </row>
    <row r="263" ht="15.75" customHeight="1">
      <c r="C263" s="22"/>
    </row>
    <row r="264" ht="15.75" customHeight="1">
      <c r="C264" s="22"/>
    </row>
    <row r="265" ht="15.75" customHeight="1">
      <c r="C265" s="22"/>
    </row>
    <row r="266" ht="15.75" customHeight="1">
      <c r="C266" s="22"/>
    </row>
    <row r="267" ht="15.75" customHeight="1">
      <c r="C267" s="22"/>
    </row>
    <row r="268" ht="15.75" customHeight="1">
      <c r="C268" s="22"/>
    </row>
    <row r="269" ht="15.75" customHeight="1">
      <c r="C269" s="22"/>
    </row>
    <row r="270" ht="15.75" customHeight="1">
      <c r="C270" s="22"/>
    </row>
    <row r="271" ht="15.75" customHeight="1">
      <c r="C271" s="22"/>
    </row>
    <row r="272" ht="15.75" customHeight="1">
      <c r="C272" s="22"/>
    </row>
    <row r="273" ht="15.75" customHeight="1">
      <c r="C273" s="22"/>
    </row>
    <row r="274" ht="15.75" customHeight="1">
      <c r="C274" s="22"/>
    </row>
    <row r="275" ht="15.75" customHeight="1">
      <c r="C275" s="22"/>
    </row>
    <row r="276" ht="15.75" customHeight="1">
      <c r="C276" s="22"/>
    </row>
    <row r="277" ht="15.75" customHeight="1">
      <c r="C277" s="22"/>
    </row>
    <row r="278" ht="15.75" customHeight="1">
      <c r="C278" s="22"/>
    </row>
    <row r="279" ht="15.75" customHeight="1">
      <c r="C279" s="22"/>
    </row>
    <row r="280" ht="15.75" customHeight="1">
      <c r="C280" s="22"/>
    </row>
    <row r="281" ht="15.75" customHeight="1">
      <c r="C281" s="22"/>
    </row>
    <row r="282" ht="15.75" customHeight="1">
      <c r="C282" s="22"/>
    </row>
    <row r="283" ht="15.75" customHeight="1">
      <c r="C283" s="22"/>
    </row>
    <row r="284" ht="15.75" customHeight="1">
      <c r="C284" s="22"/>
    </row>
    <row r="285" ht="15.75" customHeight="1">
      <c r="C285" s="22"/>
    </row>
    <row r="286" ht="15.75" customHeight="1">
      <c r="C286" s="22"/>
    </row>
    <row r="287" ht="15.75" customHeight="1">
      <c r="C287" s="22"/>
    </row>
    <row r="288" ht="15.75" customHeight="1">
      <c r="C288" s="22"/>
    </row>
    <row r="289" ht="15.75" customHeight="1">
      <c r="C289" s="22"/>
    </row>
    <row r="290" ht="15.75" customHeight="1">
      <c r="C290" s="22"/>
    </row>
    <row r="291" ht="15.75" customHeight="1">
      <c r="C291" s="22"/>
    </row>
    <row r="292" ht="15.75" customHeight="1">
      <c r="C292" s="22"/>
    </row>
    <row r="293" ht="15.75" customHeight="1">
      <c r="C293" s="22"/>
    </row>
    <row r="294" ht="15.75" customHeight="1">
      <c r="C294" s="22"/>
    </row>
    <row r="295" ht="15.75" customHeight="1">
      <c r="C295" s="22"/>
    </row>
    <row r="296" ht="15.75" customHeight="1">
      <c r="C296" s="22"/>
    </row>
    <row r="297" ht="15.75" customHeight="1">
      <c r="C297" s="22"/>
    </row>
    <row r="298" ht="15.75" customHeight="1">
      <c r="C298" s="22"/>
    </row>
    <row r="299" ht="15.75" customHeight="1">
      <c r="C299" s="22"/>
    </row>
    <row r="300" ht="15.75" customHeight="1">
      <c r="C300" s="22"/>
    </row>
    <row r="301" ht="15.75" customHeight="1">
      <c r="C301" s="22"/>
    </row>
    <row r="302" ht="15.75" customHeight="1">
      <c r="C302" s="22"/>
    </row>
    <row r="303" ht="15.75" customHeight="1">
      <c r="C303" s="22"/>
    </row>
    <row r="304" ht="15.75" customHeight="1">
      <c r="C304" s="22"/>
    </row>
    <row r="305" ht="15.75" customHeight="1">
      <c r="C305" s="22"/>
    </row>
    <row r="306" ht="15.75" customHeight="1">
      <c r="C306" s="22"/>
    </row>
    <row r="307" ht="15.75" customHeight="1">
      <c r="C307" s="22"/>
    </row>
    <row r="308" ht="15.75" customHeight="1">
      <c r="C308" s="22"/>
    </row>
    <row r="309" ht="15.75" customHeight="1">
      <c r="C309" s="22"/>
    </row>
    <row r="310" ht="15.75" customHeight="1">
      <c r="C310" s="22"/>
    </row>
    <row r="311" ht="15.75" customHeight="1">
      <c r="C311" s="22"/>
    </row>
    <row r="312" ht="15.75" customHeight="1">
      <c r="C312" s="22"/>
    </row>
    <row r="313" ht="15.75" customHeight="1">
      <c r="C313" s="22"/>
    </row>
    <row r="314" ht="15.75" customHeight="1">
      <c r="C314" s="22"/>
    </row>
    <row r="315" ht="15.75" customHeight="1">
      <c r="C315" s="22"/>
    </row>
    <row r="316" ht="15.75" customHeight="1">
      <c r="C316" s="22"/>
    </row>
    <row r="317" ht="15.75" customHeight="1">
      <c r="C317" s="22"/>
    </row>
    <row r="318" ht="15.75" customHeight="1">
      <c r="C318" s="22"/>
    </row>
    <row r="319" ht="15.75" customHeight="1">
      <c r="C319" s="22"/>
    </row>
    <row r="320" ht="15.75" customHeight="1">
      <c r="C320" s="22"/>
    </row>
    <row r="321" ht="15.75" customHeight="1">
      <c r="C321" s="22"/>
    </row>
    <row r="322" ht="15.75" customHeight="1">
      <c r="C322" s="22"/>
    </row>
    <row r="323" ht="15.75" customHeight="1">
      <c r="C323" s="22"/>
    </row>
    <row r="324" ht="15.75" customHeight="1">
      <c r="C324" s="22"/>
    </row>
    <row r="325" ht="15.75" customHeight="1">
      <c r="C325" s="22"/>
    </row>
    <row r="326" ht="15.75" customHeight="1">
      <c r="C326" s="22"/>
    </row>
    <row r="327" ht="15.75" customHeight="1">
      <c r="C327" s="22"/>
    </row>
    <row r="328" ht="15.75" customHeight="1">
      <c r="C328" s="22"/>
    </row>
    <row r="329" ht="15.75" customHeight="1">
      <c r="C329" s="22"/>
    </row>
    <row r="330" ht="15.75" customHeight="1">
      <c r="C330" s="22"/>
    </row>
    <row r="331" ht="15.75" customHeight="1">
      <c r="C331" s="22"/>
    </row>
    <row r="332" ht="15.75" customHeight="1">
      <c r="C332" s="22"/>
    </row>
    <row r="333" ht="15.75" customHeight="1">
      <c r="C333" s="22"/>
    </row>
    <row r="334" ht="15.75" customHeight="1">
      <c r="C334" s="22"/>
    </row>
    <row r="335" ht="15.75" customHeight="1">
      <c r="C335" s="22"/>
    </row>
    <row r="336" ht="15.75" customHeight="1">
      <c r="C336" s="22"/>
    </row>
    <row r="337" ht="15.75" customHeight="1">
      <c r="C337" s="22"/>
    </row>
    <row r="338" ht="15.75" customHeight="1">
      <c r="C338" s="22"/>
    </row>
    <row r="339" ht="15.75" customHeight="1">
      <c r="C339" s="22"/>
    </row>
    <row r="340" ht="15.75" customHeight="1">
      <c r="C340" s="22"/>
    </row>
    <row r="341" ht="15.75" customHeight="1">
      <c r="C341" s="22"/>
    </row>
    <row r="342" ht="15.75" customHeight="1">
      <c r="C342" s="22"/>
    </row>
    <row r="343" ht="15.75" customHeight="1">
      <c r="C343" s="22"/>
    </row>
    <row r="344" ht="15.75" customHeight="1">
      <c r="C344" s="22"/>
    </row>
    <row r="345" ht="15.75" customHeight="1">
      <c r="C345" s="22"/>
    </row>
    <row r="346" ht="15.75" customHeight="1">
      <c r="C346" s="22"/>
    </row>
    <row r="347" ht="15.75" customHeight="1">
      <c r="C347" s="22"/>
    </row>
    <row r="348" ht="15.75" customHeight="1">
      <c r="C348" s="22"/>
    </row>
    <row r="349" ht="15.75" customHeight="1">
      <c r="C349" s="22"/>
    </row>
    <row r="350" ht="15.75" customHeight="1">
      <c r="C350" s="22"/>
    </row>
    <row r="351" ht="15.75" customHeight="1">
      <c r="C351" s="22"/>
    </row>
    <row r="352" ht="15.75" customHeight="1">
      <c r="C352" s="22"/>
    </row>
    <row r="353" ht="15.75" customHeight="1">
      <c r="C353" s="22"/>
    </row>
    <row r="354" ht="15.75" customHeight="1">
      <c r="C354" s="22"/>
    </row>
    <row r="355" ht="15.75" customHeight="1">
      <c r="C355" s="22"/>
    </row>
    <row r="356" ht="15.75" customHeight="1">
      <c r="C356" s="22"/>
    </row>
    <row r="357" ht="15.75" customHeight="1">
      <c r="C357" s="22"/>
    </row>
    <row r="358" ht="15.75" customHeight="1">
      <c r="C358" s="22"/>
    </row>
    <row r="359" ht="15.75" customHeight="1">
      <c r="C359" s="22"/>
    </row>
    <row r="360" ht="15.75" customHeight="1">
      <c r="C360" s="22"/>
    </row>
    <row r="361" ht="15.75" customHeight="1">
      <c r="C361" s="22"/>
    </row>
    <row r="362" ht="15.75" customHeight="1">
      <c r="C362" s="22"/>
    </row>
    <row r="363" ht="15.75" customHeight="1">
      <c r="C363" s="22"/>
    </row>
    <row r="364" ht="15.75" customHeight="1">
      <c r="C364" s="22"/>
    </row>
    <row r="365" ht="15.75" customHeight="1">
      <c r="C365" s="22"/>
    </row>
    <row r="366" ht="15.75" customHeight="1">
      <c r="C366" s="22"/>
    </row>
    <row r="367" ht="15.75" customHeight="1">
      <c r="C367" s="22"/>
    </row>
    <row r="368" ht="15.75" customHeight="1">
      <c r="C368" s="22"/>
    </row>
    <row r="369" ht="15.75" customHeight="1">
      <c r="C369" s="22"/>
    </row>
    <row r="370" ht="15.75" customHeight="1">
      <c r="C370" s="22"/>
    </row>
    <row r="371" ht="15.75" customHeight="1">
      <c r="C371" s="22"/>
    </row>
    <row r="372" ht="15.75" customHeight="1">
      <c r="C372" s="22"/>
    </row>
    <row r="373" ht="15.75" customHeight="1">
      <c r="C373" s="22"/>
    </row>
    <row r="374" ht="15.75" customHeight="1">
      <c r="C374" s="22"/>
    </row>
    <row r="375" ht="15.75" customHeight="1">
      <c r="C375" s="22"/>
    </row>
    <row r="376" ht="15.75" customHeight="1">
      <c r="C376" s="22"/>
    </row>
    <row r="377" ht="15.75" customHeight="1">
      <c r="C377" s="22"/>
    </row>
    <row r="378" ht="15.75" customHeight="1">
      <c r="C378" s="22"/>
    </row>
    <row r="379" ht="15.75" customHeight="1">
      <c r="C379" s="22"/>
    </row>
    <row r="380" ht="15.75" customHeight="1">
      <c r="C380" s="22"/>
    </row>
    <row r="381" ht="15.75" customHeight="1">
      <c r="C381" s="22"/>
    </row>
    <row r="382" ht="15.75" customHeight="1">
      <c r="C382" s="22"/>
    </row>
    <row r="383" ht="15.75" customHeight="1">
      <c r="C383" s="22"/>
    </row>
    <row r="384" ht="15.75" customHeight="1">
      <c r="C384" s="22"/>
    </row>
    <row r="385" ht="15.75" customHeight="1">
      <c r="C385" s="22"/>
    </row>
    <row r="386" ht="15.75" customHeight="1">
      <c r="C386" s="22"/>
    </row>
    <row r="387" ht="15.75" customHeight="1">
      <c r="C387" s="22"/>
    </row>
    <row r="388" ht="15.75" customHeight="1">
      <c r="C388" s="22"/>
    </row>
    <row r="389" ht="15.75" customHeight="1">
      <c r="C389" s="22"/>
    </row>
    <row r="390" ht="15.75" customHeight="1">
      <c r="C390" s="22"/>
    </row>
    <row r="391" ht="15.75" customHeight="1">
      <c r="C391" s="22"/>
    </row>
    <row r="392" ht="15.75" customHeight="1">
      <c r="C392" s="22"/>
    </row>
    <row r="393" ht="15.75" customHeight="1">
      <c r="C393" s="22"/>
    </row>
    <row r="394" ht="15.75" customHeight="1">
      <c r="C394" s="22"/>
    </row>
    <row r="395" ht="15.75" customHeight="1">
      <c r="C395" s="22"/>
    </row>
    <row r="396" ht="15.75" customHeight="1">
      <c r="C396" s="22"/>
    </row>
    <row r="397" ht="15.75" customHeight="1">
      <c r="C397" s="22"/>
    </row>
    <row r="398" ht="15.75" customHeight="1">
      <c r="C398" s="22"/>
    </row>
    <row r="399" ht="15.75" customHeight="1">
      <c r="C399" s="22"/>
    </row>
    <row r="400" ht="15.75" customHeight="1">
      <c r="C400" s="22"/>
    </row>
    <row r="401" ht="15.75" customHeight="1">
      <c r="C401" s="22"/>
    </row>
    <row r="402" ht="15.75" customHeight="1">
      <c r="C402" s="22"/>
    </row>
    <row r="403" ht="15.75" customHeight="1">
      <c r="C403" s="22"/>
    </row>
    <row r="404" ht="15.75" customHeight="1">
      <c r="C404" s="22"/>
    </row>
    <row r="405" ht="15.75" customHeight="1">
      <c r="C405" s="22"/>
    </row>
    <row r="406" ht="15.75" customHeight="1">
      <c r="C406" s="22"/>
    </row>
    <row r="407" ht="15.75" customHeight="1">
      <c r="C407" s="22"/>
    </row>
    <row r="408" ht="15.75" customHeight="1">
      <c r="C408" s="22"/>
    </row>
    <row r="409" ht="15.75" customHeight="1">
      <c r="C409" s="22"/>
    </row>
    <row r="410" ht="15.75" customHeight="1">
      <c r="C410" s="22"/>
    </row>
    <row r="411" ht="15.75" customHeight="1">
      <c r="C411" s="22"/>
    </row>
    <row r="412" ht="15.75" customHeight="1">
      <c r="C412" s="22"/>
    </row>
    <row r="413" ht="15.75" customHeight="1">
      <c r="C413" s="22"/>
    </row>
    <row r="414" ht="15.75" customHeight="1">
      <c r="C414" s="22"/>
    </row>
    <row r="415" ht="15.75" customHeight="1">
      <c r="C415" s="22"/>
    </row>
    <row r="416" ht="15.75" customHeight="1">
      <c r="C416" s="22"/>
    </row>
    <row r="417" ht="15.75" customHeight="1">
      <c r="C417" s="22"/>
    </row>
    <row r="418" ht="15.75" customHeight="1">
      <c r="C418" s="22"/>
    </row>
    <row r="419" ht="15.75" customHeight="1">
      <c r="C419" s="22"/>
    </row>
    <row r="420" ht="15.75" customHeight="1">
      <c r="C420" s="22"/>
    </row>
    <row r="421" ht="15.75" customHeight="1">
      <c r="C421" s="22"/>
    </row>
    <row r="422" ht="15.75" customHeight="1">
      <c r="C422" s="22"/>
    </row>
    <row r="423" ht="15.75" customHeight="1">
      <c r="C423" s="22"/>
    </row>
    <row r="424" ht="15.75" customHeight="1">
      <c r="C424" s="22"/>
    </row>
    <row r="425" ht="15.75" customHeight="1">
      <c r="C425" s="22"/>
    </row>
    <row r="426" ht="15.75" customHeight="1">
      <c r="C426" s="22"/>
    </row>
    <row r="427" ht="15.75" customHeight="1">
      <c r="C427" s="22"/>
    </row>
    <row r="428" ht="15.75" customHeight="1">
      <c r="C428" s="22"/>
    </row>
    <row r="429" ht="15.75" customHeight="1">
      <c r="C429" s="22"/>
    </row>
    <row r="430" ht="15.75" customHeight="1">
      <c r="C430" s="22"/>
    </row>
    <row r="431" ht="15.75" customHeight="1">
      <c r="C431" s="22"/>
    </row>
    <row r="432" ht="15.75" customHeight="1">
      <c r="C432" s="22"/>
    </row>
    <row r="433" ht="15.75" customHeight="1">
      <c r="C433" s="22"/>
    </row>
    <row r="434" ht="15.75" customHeight="1">
      <c r="C434" s="22"/>
    </row>
    <row r="435" ht="15.75" customHeight="1">
      <c r="C435" s="22"/>
    </row>
    <row r="436" ht="15.75" customHeight="1">
      <c r="C436" s="22"/>
    </row>
    <row r="437" ht="15.75" customHeight="1">
      <c r="C437" s="22"/>
    </row>
    <row r="438" ht="15.75" customHeight="1">
      <c r="C438" s="22"/>
    </row>
    <row r="439" ht="15.75" customHeight="1">
      <c r="C439" s="22"/>
    </row>
    <row r="440" ht="15.75" customHeight="1">
      <c r="C440" s="22"/>
    </row>
    <row r="441" ht="15.75" customHeight="1">
      <c r="C441" s="22"/>
    </row>
    <row r="442" ht="15.75" customHeight="1">
      <c r="C442" s="22"/>
    </row>
    <row r="443" ht="15.75" customHeight="1">
      <c r="C443" s="22"/>
    </row>
    <row r="444" ht="15.75" customHeight="1">
      <c r="C444" s="22"/>
    </row>
    <row r="445" ht="15.75" customHeight="1">
      <c r="C445" s="22"/>
    </row>
    <row r="446" ht="15.75" customHeight="1">
      <c r="C446" s="22"/>
    </row>
    <row r="447" ht="15.75" customHeight="1">
      <c r="C447" s="22"/>
    </row>
    <row r="448" ht="15.75" customHeight="1">
      <c r="C448" s="22"/>
    </row>
    <row r="449" ht="15.75" customHeight="1">
      <c r="C449" s="22"/>
    </row>
    <row r="450" ht="15.75" customHeight="1">
      <c r="C450" s="22"/>
    </row>
    <row r="451" ht="15.75" customHeight="1">
      <c r="C451" s="22"/>
    </row>
    <row r="452" ht="15.75" customHeight="1">
      <c r="C452" s="22"/>
    </row>
    <row r="453" ht="15.75" customHeight="1">
      <c r="C453" s="22"/>
    </row>
    <row r="454" ht="15.75" customHeight="1">
      <c r="C454" s="22"/>
    </row>
    <row r="455" ht="15.75" customHeight="1">
      <c r="C455" s="22"/>
    </row>
    <row r="456" ht="15.75" customHeight="1">
      <c r="C456" s="22"/>
    </row>
    <row r="457" ht="15.75" customHeight="1">
      <c r="C457" s="22"/>
    </row>
    <row r="458" ht="15.75" customHeight="1">
      <c r="C458" s="22"/>
    </row>
    <row r="459" ht="15.75" customHeight="1">
      <c r="C459" s="22"/>
    </row>
    <row r="460" ht="15.75" customHeight="1">
      <c r="C460" s="22"/>
    </row>
    <row r="461" ht="15.75" customHeight="1">
      <c r="C461" s="22"/>
    </row>
    <row r="462" ht="15.75" customHeight="1">
      <c r="C462" s="22"/>
    </row>
    <row r="463" ht="15.75" customHeight="1">
      <c r="C463" s="22"/>
    </row>
    <row r="464" ht="15.75" customHeight="1">
      <c r="C464" s="22"/>
    </row>
    <row r="465" ht="15.75" customHeight="1">
      <c r="C465" s="22"/>
    </row>
    <row r="466" ht="15.75" customHeight="1">
      <c r="C466" s="22"/>
    </row>
    <row r="467" ht="15.75" customHeight="1">
      <c r="C467" s="22"/>
    </row>
    <row r="468" ht="15.75" customHeight="1">
      <c r="C468" s="22"/>
    </row>
    <row r="469" ht="15.75" customHeight="1">
      <c r="C469" s="22"/>
    </row>
    <row r="470" ht="15.75" customHeight="1">
      <c r="C470" s="22"/>
    </row>
    <row r="471" ht="15.75" customHeight="1">
      <c r="C471" s="22"/>
    </row>
    <row r="472" ht="15.75" customHeight="1">
      <c r="C472" s="22"/>
    </row>
    <row r="473" ht="15.75" customHeight="1">
      <c r="C473" s="22"/>
    </row>
    <row r="474" ht="15.75" customHeight="1">
      <c r="C474" s="22"/>
    </row>
    <row r="475" ht="15.75" customHeight="1">
      <c r="C475" s="22"/>
    </row>
    <row r="476" ht="15.75" customHeight="1">
      <c r="C476" s="22"/>
    </row>
    <row r="477" ht="15.75" customHeight="1">
      <c r="C477" s="22"/>
    </row>
    <row r="478" ht="15.75" customHeight="1">
      <c r="C478" s="22"/>
    </row>
    <row r="479" ht="15.75" customHeight="1">
      <c r="C479" s="22"/>
    </row>
    <row r="480" ht="15.75" customHeight="1">
      <c r="C480" s="22"/>
    </row>
    <row r="481" ht="15.75" customHeight="1">
      <c r="C481" s="22"/>
    </row>
    <row r="482" ht="15.75" customHeight="1">
      <c r="C482" s="22"/>
    </row>
    <row r="483" ht="15.75" customHeight="1">
      <c r="C483" s="22"/>
    </row>
    <row r="484" ht="15.75" customHeight="1">
      <c r="C484" s="22"/>
    </row>
    <row r="485" ht="15.75" customHeight="1">
      <c r="C485" s="22"/>
    </row>
    <row r="486" ht="15.75" customHeight="1">
      <c r="C486" s="22"/>
    </row>
    <row r="487" ht="15.75" customHeight="1">
      <c r="C487" s="22"/>
    </row>
    <row r="488" ht="15.75" customHeight="1">
      <c r="C488" s="22"/>
    </row>
    <row r="489" ht="15.75" customHeight="1">
      <c r="C489" s="22"/>
    </row>
    <row r="490" ht="15.75" customHeight="1">
      <c r="C490" s="22"/>
    </row>
    <row r="491" ht="15.75" customHeight="1">
      <c r="C491" s="22"/>
    </row>
    <row r="492" ht="15.75" customHeight="1">
      <c r="C492" s="22"/>
    </row>
    <row r="493" ht="15.75" customHeight="1">
      <c r="C493" s="22"/>
    </row>
    <row r="494" ht="15.75" customHeight="1">
      <c r="C494" s="22"/>
    </row>
    <row r="495" ht="15.75" customHeight="1">
      <c r="C495" s="22"/>
    </row>
    <row r="496" ht="15.75" customHeight="1">
      <c r="C496" s="22"/>
    </row>
    <row r="497" ht="15.75" customHeight="1">
      <c r="C497" s="22"/>
    </row>
    <row r="498" ht="15.75" customHeight="1">
      <c r="C498" s="22"/>
    </row>
    <row r="499" ht="15.75" customHeight="1">
      <c r="C499" s="22"/>
    </row>
    <row r="500" ht="15.75" customHeight="1">
      <c r="C500" s="22"/>
    </row>
    <row r="501" ht="15.75" customHeight="1">
      <c r="C501" s="22"/>
    </row>
    <row r="502" ht="15.75" customHeight="1">
      <c r="C502" s="22"/>
    </row>
    <row r="503" ht="15.75" customHeight="1">
      <c r="C503" s="22"/>
    </row>
    <row r="504" ht="15.75" customHeight="1">
      <c r="C504" s="22"/>
    </row>
    <row r="505" ht="15.75" customHeight="1">
      <c r="C505" s="22"/>
    </row>
    <row r="506" ht="15.75" customHeight="1">
      <c r="C506" s="22"/>
    </row>
    <row r="507" ht="15.75" customHeight="1">
      <c r="C507" s="22"/>
    </row>
    <row r="508" ht="15.75" customHeight="1">
      <c r="C508" s="22"/>
    </row>
    <row r="509" ht="15.75" customHeight="1">
      <c r="C509" s="22"/>
    </row>
    <row r="510" ht="15.75" customHeight="1">
      <c r="C510" s="22"/>
    </row>
    <row r="511" ht="15.75" customHeight="1">
      <c r="C511" s="22"/>
    </row>
    <row r="512" ht="15.75" customHeight="1">
      <c r="C512" s="22"/>
    </row>
    <row r="513" ht="15.75" customHeight="1">
      <c r="C513" s="22"/>
    </row>
    <row r="514" ht="15.75" customHeight="1">
      <c r="C514" s="22"/>
    </row>
    <row r="515" ht="15.75" customHeight="1">
      <c r="C515" s="22"/>
    </row>
    <row r="516" ht="15.75" customHeight="1">
      <c r="C516" s="22"/>
    </row>
    <row r="517" ht="15.75" customHeight="1">
      <c r="C517" s="22"/>
    </row>
    <row r="518" ht="15.75" customHeight="1">
      <c r="C518" s="22"/>
    </row>
    <row r="519" ht="15.75" customHeight="1">
      <c r="C519" s="22"/>
    </row>
    <row r="520" ht="15.75" customHeight="1">
      <c r="C520" s="22"/>
    </row>
    <row r="521" ht="15.75" customHeight="1">
      <c r="C521" s="22"/>
    </row>
    <row r="522" ht="15.75" customHeight="1">
      <c r="C522" s="22"/>
    </row>
    <row r="523" ht="15.75" customHeight="1">
      <c r="C523" s="22"/>
    </row>
    <row r="524" ht="15.75" customHeight="1">
      <c r="C524" s="22"/>
    </row>
    <row r="525" ht="15.75" customHeight="1">
      <c r="C525" s="22"/>
    </row>
    <row r="526" ht="15.75" customHeight="1">
      <c r="C526" s="22"/>
    </row>
    <row r="527" ht="15.75" customHeight="1">
      <c r="C527" s="22"/>
    </row>
    <row r="528" ht="15.75" customHeight="1">
      <c r="C528" s="22"/>
    </row>
    <row r="529" ht="15.75" customHeight="1">
      <c r="C529" s="22"/>
    </row>
    <row r="530" ht="15.75" customHeight="1">
      <c r="C530" s="22"/>
    </row>
    <row r="531" ht="15.75" customHeight="1">
      <c r="C531" s="22"/>
    </row>
    <row r="532" ht="15.75" customHeight="1">
      <c r="C532" s="22"/>
    </row>
    <row r="533" ht="15.75" customHeight="1">
      <c r="C533" s="22"/>
    </row>
    <row r="534" ht="15.75" customHeight="1">
      <c r="C534" s="22"/>
    </row>
    <row r="535" ht="15.75" customHeight="1">
      <c r="C535" s="22"/>
    </row>
    <row r="536" ht="15.75" customHeight="1">
      <c r="C536" s="22"/>
    </row>
    <row r="537" ht="15.75" customHeight="1">
      <c r="C537" s="22"/>
    </row>
    <row r="538" ht="15.75" customHeight="1">
      <c r="C538" s="22"/>
    </row>
    <row r="539" ht="15.75" customHeight="1">
      <c r="C539" s="22"/>
    </row>
    <row r="540" ht="15.75" customHeight="1">
      <c r="C540" s="22"/>
    </row>
    <row r="541" ht="15.75" customHeight="1">
      <c r="C541" s="22"/>
    </row>
    <row r="542" ht="15.75" customHeight="1">
      <c r="C542" s="22"/>
    </row>
    <row r="543" ht="15.75" customHeight="1">
      <c r="C543" s="22"/>
    </row>
    <row r="544" ht="15.75" customHeight="1">
      <c r="C544" s="22"/>
    </row>
    <row r="545" ht="15.75" customHeight="1">
      <c r="C545" s="22"/>
    </row>
    <row r="546" ht="15.75" customHeight="1">
      <c r="C546" s="22"/>
    </row>
    <row r="547" ht="15.75" customHeight="1">
      <c r="C547" s="22"/>
    </row>
    <row r="548" ht="15.75" customHeight="1">
      <c r="C548" s="22"/>
    </row>
    <row r="549" ht="15.75" customHeight="1">
      <c r="C549" s="22"/>
    </row>
    <row r="550" ht="15.75" customHeight="1">
      <c r="C550" s="22"/>
    </row>
    <row r="551" ht="15.75" customHeight="1">
      <c r="C551" s="22"/>
    </row>
    <row r="552" ht="15.75" customHeight="1">
      <c r="C552" s="22"/>
    </row>
    <row r="553" ht="15.75" customHeight="1">
      <c r="C553" s="22"/>
    </row>
    <row r="554" ht="15.75" customHeight="1">
      <c r="C554" s="22"/>
    </row>
    <row r="555" ht="15.75" customHeight="1">
      <c r="C555" s="22"/>
    </row>
    <row r="556" ht="15.75" customHeight="1">
      <c r="C556" s="22"/>
    </row>
    <row r="557" ht="15.75" customHeight="1">
      <c r="C557" s="22"/>
    </row>
    <row r="558" ht="15.75" customHeight="1">
      <c r="C558" s="22"/>
    </row>
    <row r="559" ht="15.75" customHeight="1">
      <c r="C559" s="22"/>
    </row>
    <row r="560" ht="15.75" customHeight="1">
      <c r="C560" s="22"/>
    </row>
    <row r="561" ht="15.75" customHeight="1">
      <c r="C561" s="22"/>
    </row>
    <row r="562" ht="15.75" customHeight="1">
      <c r="C562" s="22"/>
    </row>
    <row r="563" ht="15.75" customHeight="1">
      <c r="C563" s="22"/>
    </row>
    <row r="564" ht="15.75" customHeight="1">
      <c r="C564" s="22"/>
    </row>
    <row r="565" ht="15.75" customHeight="1">
      <c r="C565" s="22"/>
    </row>
    <row r="566" ht="15.75" customHeight="1">
      <c r="C566" s="22"/>
    </row>
    <row r="567" ht="15.75" customHeight="1">
      <c r="C567" s="22"/>
    </row>
    <row r="568" ht="15.75" customHeight="1">
      <c r="C568" s="22"/>
    </row>
    <row r="569" ht="15.75" customHeight="1">
      <c r="C569" s="22"/>
    </row>
    <row r="570" ht="15.75" customHeight="1">
      <c r="C570" s="22"/>
    </row>
    <row r="571" ht="15.75" customHeight="1">
      <c r="C571" s="22"/>
    </row>
    <row r="572" ht="15.75" customHeight="1">
      <c r="C572" s="22"/>
    </row>
    <row r="573" ht="15.75" customHeight="1">
      <c r="C573" s="22"/>
    </row>
    <row r="574" ht="15.75" customHeight="1">
      <c r="C574" s="22"/>
    </row>
    <row r="575" ht="15.75" customHeight="1">
      <c r="C575" s="22"/>
    </row>
    <row r="576" ht="15.75" customHeight="1">
      <c r="C576" s="22"/>
    </row>
    <row r="577" ht="15.75" customHeight="1">
      <c r="C577" s="22"/>
    </row>
    <row r="578" ht="15.75" customHeight="1">
      <c r="C578" s="22"/>
    </row>
    <row r="579" ht="15.75" customHeight="1">
      <c r="C579" s="22"/>
    </row>
    <row r="580" ht="15.75" customHeight="1">
      <c r="C580" s="22"/>
    </row>
    <row r="581" ht="15.75" customHeight="1">
      <c r="C581" s="22"/>
    </row>
    <row r="582" ht="15.75" customHeight="1">
      <c r="C582" s="22"/>
    </row>
    <row r="583" ht="15.75" customHeight="1">
      <c r="C583" s="22"/>
    </row>
    <row r="584" ht="15.75" customHeight="1">
      <c r="C584" s="22"/>
    </row>
    <row r="585" ht="15.75" customHeight="1">
      <c r="C585" s="22"/>
    </row>
    <row r="586" ht="15.75" customHeight="1">
      <c r="C586" s="22"/>
    </row>
    <row r="587" ht="15.75" customHeight="1">
      <c r="C587" s="22"/>
    </row>
    <row r="588" ht="15.75" customHeight="1">
      <c r="C588" s="22"/>
    </row>
    <row r="589" ht="15.75" customHeight="1">
      <c r="C589" s="22"/>
    </row>
    <row r="590" ht="15.75" customHeight="1">
      <c r="C590" s="22"/>
    </row>
    <row r="591" ht="15.75" customHeight="1">
      <c r="C591" s="22"/>
    </row>
    <row r="592" ht="15.75" customHeight="1">
      <c r="C592" s="22"/>
    </row>
    <row r="593" ht="15.75" customHeight="1">
      <c r="C593" s="22"/>
    </row>
    <row r="594" ht="15.75" customHeight="1">
      <c r="C594" s="22"/>
    </row>
    <row r="595" ht="15.75" customHeight="1">
      <c r="C595" s="22"/>
    </row>
    <row r="596" ht="15.75" customHeight="1">
      <c r="C596" s="22"/>
    </row>
    <row r="597" ht="15.75" customHeight="1">
      <c r="C597" s="22"/>
    </row>
    <row r="598" ht="15.75" customHeight="1">
      <c r="C598" s="22"/>
    </row>
    <row r="599" ht="15.75" customHeight="1">
      <c r="C599" s="22"/>
    </row>
    <row r="600" ht="15.75" customHeight="1">
      <c r="C600" s="22"/>
    </row>
    <row r="601" ht="15.75" customHeight="1">
      <c r="C601" s="22"/>
    </row>
    <row r="602" ht="15.75" customHeight="1">
      <c r="C602" s="22"/>
    </row>
    <row r="603" ht="15.75" customHeight="1">
      <c r="C603" s="22"/>
    </row>
    <row r="604" ht="15.75" customHeight="1">
      <c r="C604" s="22"/>
    </row>
    <row r="605" ht="15.75" customHeight="1">
      <c r="C605" s="22"/>
    </row>
    <row r="606" ht="15.75" customHeight="1">
      <c r="C606" s="22"/>
    </row>
    <row r="607" ht="15.75" customHeight="1">
      <c r="C607" s="22"/>
    </row>
    <row r="608" ht="15.75" customHeight="1">
      <c r="C608" s="22"/>
    </row>
    <row r="609" ht="15.75" customHeight="1">
      <c r="C609" s="22"/>
    </row>
    <row r="610" ht="15.75" customHeight="1">
      <c r="C610" s="22"/>
    </row>
    <row r="611" ht="15.75" customHeight="1">
      <c r="C611" s="22"/>
    </row>
    <row r="612" ht="15.75" customHeight="1">
      <c r="C612" s="22"/>
    </row>
    <row r="613" ht="15.75" customHeight="1">
      <c r="C613" s="22"/>
    </row>
    <row r="614" ht="15.75" customHeight="1">
      <c r="C614" s="22"/>
    </row>
    <row r="615" ht="15.75" customHeight="1">
      <c r="C615" s="22"/>
    </row>
    <row r="616" ht="15.75" customHeight="1">
      <c r="C616" s="22"/>
    </row>
    <row r="617" ht="15.75" customHeight="1">
      <c r="C617" s="22"/>
    </row>
    <row r="618" ht="15.75" customHeight="1">
      <c r="C618" s="22"/>
    </row>
    <row r="619" ht="15.75" customHeight="1">
      <c r="C619" s="22"/>
    </row>
    <row r="620" ht="15.75" customHeight="1">
      <c r="C620" s="22"/>
    </row>
    <row r="621" ht="15.75" customHeight="1">
      <c r="C621" s="22"/>
    </row>
    <row r="622" ht="15.75" customHeight="1">
      <c r="C622" s="22"/>
    </row>
    <row r="623" ht="15.75" customHeight="1">
      <c r="C623" s="22"/>
    </row>
    <row r="624" ht="15.75" customHeight="1">
      <c r="C624" s="22"/>
    </row>
    <row r="625" ht="15.75" customHeight="1">
      <c r="C625" s="22"/>
    </row>
    <row r="626" ht="15.75" customHeight="1">
      <c r="C626" s="22"/>
    </row>
    <row r="627" ht="15.75" customHeight="1">
      <c r="C627" s="22"/>
    </row>
    <row r="628" ht="15.75" customHeight="1">
      <c r="C628" s="22"/>
    </row>
    <row r="629" ht="15.75" customHeight="1">
      <c r="C629" s="22"/>
    </row>
    <row r="630" ht="15.75" customHeight="1">
      <c r="C630" s="22"/>
    </row>
    <row r="631" ht="15.75" customHeight="1">
      <c r="C631" s="22"/>
    </row>
    <row r="632" ht="15.75" customHeight="1">
      <c r="C632" s="22"/>
    </row>
    <row r="633" ht="15.75" customHeight="1">
      <c r="C633" s="22"/>
    </row>
    <row r="634" ht="15.75" customHeight="1">
      <c r="C634" s="22"/>
    </row>
    <row r="635" ht="15.75" customHeight="1">
      <c r="C635" s="22"/>
    </row>
    <row r="636" ht="15.75" customHeight="1">
      <c r="C636" s="22"/>
    </row>
    <row r="637" ht="15.75" customHeight="1">
      <c r="C637" s="22"/>
    </row>
    <row r="638" ht="15.75" customHeight="1">
      <c r="C638" s="22"/>
    </row>
    <row r="639" ht="15.75" customHeight="1">
      <c r="C639" s="22"/>
    </row>
    <row r="640" ht="15.75" customHeight="1">
      <c r="C640" s="22"/>
    </row>
    <row r="641" ht="15.75" customHeight="1">
      <c r="C641" s="22"/>
    </row>
    <row r="642" ht="15.75" customHeight="1">
      <c r="C642" s="22"/>
    </row>
    <row r="643" ht="15.75" customHeight="1">
      <c r="C643" s="22"/>
    </row>
    <row r="644" ht="15.75" customHeight="1">
      <c r="C644" s="22"/>
    </row>
    <row r="645" ht="15.75" customHeight="1">
      <c r="C645" s="22"/>
    </row>
    <row r="646" ht="15.75" customHeight="1">
      <c r="C646" s="22"/>
    </row>
    <row r="647" ht="15.75" customHeight="1">
      <c r="C647" s="22"/>
    </row>
    <row r="648" ht="15.75" customHeight="1">
      <c r="C648" s="22"/>
    </row>
    <row r="649" ht="15.75" customHeight="1">
      <c r="C649" s="22"/>
    </row>
    <row r="650" ht="15.75" customHeight="1">
      <c r="C650" s="22"/>
    </row>
    <row r="651" ht="15.75" customHeight="1">
      <c r="C651" s="22"/>
    </row>
    <row r="652" ht="15.75" customHeight="1">
      <c r="C652" s="22"/>
    </row>
    <row r="653" ht="15.75" customHeight="1">
      <c r="C653" s="22"/>
    </row>
    <row r="654" ht="15.75" customHeight="1">
      <c r="C654" s="22"/>
    </row>
    <row r="655" ht="15.75" customHeight="1">
      <c r="C655" s="22"/>
    </row>
    <row r="656" ht="15.75" customHeight="1">
      <c r="C656" s="22"/>
    </row>
    <row r="657" ht="15.75" customHeight="1">
      <c r="C657" s="22"/>
    </row>
    <row r="658" ht="15.75" customHeight="1">
      <c r="C658" s="22"/>
    </row>
    <row r="659" ht="15.75" customHeight="1">
      <c r="C659" s="22"/>
    </row>
    <row r="660" ht="15.75" customHeight="1">
      <c r="C660" s="22"/>
    </row>
    <row r="661" ht="15.75" customHeight="1">
      <c r="C661" s="22"/>
    </row>
    <row r="662" ht="15.75" customHeight="1">
      <c r="C662" s="22"/>
    </row>
    <row r="663" ht="15.75" customHeight="1">
      <c r="C663" s="22"/>
    </row>
    <row r="664" ht="15.75" customHeight="1">
      <c r="C664" s="22"/>
    </row>
    <row r="665" ht="15.75" customHeight="1">
      <c r="C665" s="22"/>
    </row>
    <row r="666" ht="15.75" customHeight="1">
      <c r="C666" s="22"/>
    </row>
    <row r="667" ht="15.75" customHeight="1">
      <c r="C667" s="22"/>
    </row>
    <row r="668" ht="15.75" customHeight="1">
      <c r="C668" s="22"/>
    </row>
    <row r="669" ht="15.75" customHeight="1">
      <c r="C669" s="22"/>
    </row>
    <row r="670" ht="15.75" customHeight="1">
      <c r="C670" s="22"/>
    </row>
    <row r="671" ht="15.75" customHeight="1">
      <c r="C671" s="22"/>
    </row>
    <row r="672" ht="15.75" customHeight="1">
      <c r="C672" s="22"/>
    </row>
    <row r="673" ht="15.75" customHeight="1">
      <c r="C673" s="22"/>
    </row>
    <row r="674" ht="15.75" customHeight="1">
      <c r="C674" s="22"/>
    </row>
    <row r="675" ht="15.75" customHeight="1">
      <c r="C675" s="22"/>
    </row>
    <row r="676" ht="15.75" customHeight="1">
      <c r="C676" s="22"/>
    </row>
    <row r="677" ht="15.75" customHeight="1">
      <c r="C677" s="22"/>
    </row>
    <row r="678" ht="15.75" customHeight="1">
      <c r="C678" s="22"/>
    </row>
    <row r="679" ht="15.75" customHeight="1">
      <c r="C679" s="22"/>
    </row>
    <row r="680" ht="15.75" customHeight="1">
      <c r="C680" s="22"/>
    </row>
    <row r="681" ht="15.75" customHeight="1">
      <c r="C681" s="22"/>
    </row>
    <row r="682" ht="15.75" customHeight="1">
      <c r="C682" s="22"/>
    </row>
    <row r="683" ht="15.75" customHeight="1">
      <c r="C683" s="22"/>
    </row>
    <row r="684" ht="15.75" customHeight="1">
      <c r="C684" s="22"/>
    </row>
    <row r="685" ht="15.75" customHeight="1">
      <c r="C685" s="22"/>
    </row>
    <row r="686" ht="15.75" customHeight="1">
      <c r="C686" s="22"/>
    </row>
    <row r="687" ht="15.75" customHeight="1">
      <c r="C687" s="22"/>
    </row>
    <row r="688" ht="15.75" customHeight="1">
      <c r="C688" s="22"/>
    </row>
    <row r="689" ht="15.75" customHeight="1">
      <c r="C689" s="22"/>
    </row>
    <row r="690" ht="15.75" customHeight="1">
      <c r="C690" s="22"/>
    </row>
    <row r="691" ht="15.75" customHeight="1">
      <c r="C691" s="22"/>
    </row>
    <row r="692" ht="15.75" customHeight="1">
      <c r="C692" s="22"/>
    </row>
    <row r="693" ht="15.75" customHeight="1">
      <c r="C693" s="22"/>
    </row>
    <row r="694" ht="15.75" customHeight="1">
      <c r="C694" s="22"/>
    </row>
    <row r="695" ht="15.75" customHeight="1">
      <c r="C695" s="22"/>
    </row>
    <row r="696" ht="15.75" customHeight="1">
      <c r="C696" s="22"/>
    </row>
    <row r="697" ht="15.75" customHeight="1">
      <c r="C697" s="22"/>
    </row>
    <row r="698" ht="15.75" customHeight="1">
      <c r="C698" s="22"/>
    </row>
    <row r="699" ht="15.75" customHeight="1">
      <c r="C699" s="22"/>
    </row>
    <row r="700" ht="15.75" customHeight="1">
      <c r="C700" s="22"/>
    </row>
    <row r="701" ht="15.75" customHeight="1">
      <c r="C701" s="22"/>
    </row>
    <row r="702" ht="15.75" customHeight="1">
      <c r="C702" s="22"/>
    </row>
    <row r="703" ht="15.75" customHeight="1">
      <c r="C703" s="22"/>
    </row>
    <row r="704" ht="15.75" customHeight="1">
      <c r="C704" s="22"/>
    </row>
    <row r="705" ht="15.75" customHeight="1">
      <c r="C705" s="22"/>
    </row>
    <row r="706" ht="15.75" customHeight="1">
      <c r="C706" s="22"/>
    </row>
    <row r="707" ht="15.75" customHeight="1">
      <c r="C707" s="22"/>
    </row>
    <row r="708" ht="15.75" customHeight="1">
      <c r="C708" s="22"/>
    </row>
    <row r="709" ht="15.75" customHeight="1">
      <c r="C709" s="22"/>
    </row>
    <row r="710" ht="15.75" customHeight="1">
      <c r="C710" s="22"/>
    </row>
    <row r="711" ht="15.75" customHeight="1">
      <c r="C711" s="22"/>
    </row>
    <row r="712" ht="15.75" customHeight="1">
      <c r="C712" s="22"/>
    </row>
    <row r="713" ht="15.75" customHeight="1">
      <c r="C713" s="22"/>
    </row>
    <row r="714" ht="15.75" customHeight="1">
      <c r="C714" s="22"/>
    </row>
    <row r="715" ht="15.75" customHeight="1">
      <c r="C715" s="22"/>
    </row>
    <row r="716" ht="15.75" customHeight="1">
      <c r="C716" s="22"/>
    </row>
    <row r="717" ht="15.75" customHeight="1">
      <c r="C717" s="22"/>
    </row>
    <row r="718" ht="15.75" customHeight="1">
      <c r="C718" s="22"/>
    </row>
    <row r="719" ht="15.75" customHeight="1">
      <c r="C719" s="22"/>
    </row>
    <row r="720" ht="15.75" customHeight="1">
      <c r="C720" s="22"/>
    </row>
    <row r="721" ht="15.75" customHeight="1">
      <c r="C721" s="22"/>
    </row>
    <row r="722" ht="15.75" customHeight="1">
      <c r="C722" s="22"/>
    </row>
    <row r="723" ht="15.75" customHeight="1">
      <c r="C723" s="22"/>
    </row>
    <row r="724" ht="15.75" customHeight="1">
      <c r="C724" s="22"/>
    </row>
    <row r="725" ht="15.75" customHeight="1">
      <c r="C725" s="22"/>
    </row>
    <row r="726" ht="15.75" customHeight="1">
      <c r="C726" s="22"/>
    </row>
    <row r="727" ht="15.75" customHeight="1">
      <c r="C727" s="22"/>
    </row>
    <row r="728" ht="15.75" customHeight="1">
      <c r="C728" s="22"/>
    </row>
    <row r="729" ht="15.75" customHeight="1">
      <c r="C729" s="22"/>
    </row>
    <row r="730" ht="15.75" customHeight="1">
      <c r="C730" s="22"/>
    </row>
    <row r="731" ht="15.75" customHeight="1">
      <c r="C731" s="22"/>
    </row>
    <row r="732" ht="15.75" customHeight="1">
      <c r="C732" s="22"/>
    </row>
    <row r="733" ht="15.75" customHeight="1">
      <c r="C733" s="22"/>
    </row>
    <row r="734" ht="15.75" customHeight="1">
      <c r="C734" s="22"/>
    </row>
    <row r="735" ht="15.75" customHeight="1">
      <c r="C735" s="22"/>
    </row>
    <row r="736" ht="15.75" customHeight="1">
      <c r="C736" s="22"/>
    </row>
    <row r="737" ht="15.75" customHeight="1">
      <c r="C737" s="22"/>
    </row>
    <row r="738" ht="15.75" customHeight="1">
      <c r="C738" s="22"/>
    </row>
    <row r="739" ht="15.75" customHeight="1">
      <c r="C739" s="22"/>
    </row>
    <row r="740" ht="15.75" customHeight="1">
      <c r="C740" s="22"/>
    </row>
    <row r="741" ht="15.75" customHeight="1">
      <c r="C741" s="22"/>
    </row>
    <row r="742" ht="15.75" customHeight="1">
      <c r="C742" s="22"/>
    </row>
    <row r="743" ht="15.75" customHeight="1">
      <c r="C743" s="22"/>
    </row>
    <row r="744" ht="15.75" customHeight="1">
      <c r="C744" s="22"/>
    </row>
    <row r="745" ht="15.75" customHeight="1">
      <c r="C745" s="22"/>
    </row>
    <row r="746" ht="15.75" customHeight="1">
      <c r="C746" s="22"/>
    </row>
    <row r="747" ht="15.75" customHeight="1">
      <c r="C747" s="22"/>
    </row>
    <row r="748" ht="15.75" customHeight="1">
      <c r="C748" s="22"/>
    </row>
    <row r="749" ht="15.75" customHeight="1">
      <c r="C749" s="22"/>
    </row>
    <row r="750" ht="15.75" customHeight="1">
      <c r="C750" s="22"/>
    </row>
    <row r="751" ht="15.75" customHeight="1">
      <c r="C751" s="22"/>
    </row>
    <row r="752" ht="15.75" customHeight="1">
      <c r="C752" s="22"/>
    </row>
    <row r="753" ht="15.75" customHeight="1">
      <c r="C753" s="22"/>
    </row>
    <row r="754" ht="15.75" customHeight="1">
      <c r="C754" s="22"/>
    </row>
    <row r="755" ht="15.75" customHeight="1">
      <c r="C755" s="22"/>
    </row>
    <row r="756" ht="15.75" customHeight="1">
      <c r="C756" s="22"/>
    </row>
    <row r="757" ht="15.75" customHeight="1">
      <c r="C757" s="22"/>
    </row>
    <row r="758" ht="15.75" customHeight="1">
      <c r="C758" s="22"/>
    </row>
    <row r="759" ht="15.75" customHeight="1">
      <c r="C759" s="22"/>
    </row>
    <row r="760" ht="15.75" customHeight="1">
      <c r="C760" s="22"/>
    </row>
    <row r="761" ht="15.75" customHeight="1">
      <c r="C761" s="22"/>
    </row>
    <row r="762" ht="15.75" customHeight="1">
      <c r="C762" s="22"/>
    </row>
    <row r="763" ht="15.75" customHeight="1">
      <c r="C763" s="22"/>
    </row>
    <row r="764" ht="15.75" customHeight="1">
      <c r="C764" s="22"/>
    </row>
    <row r="765" ht="15.75" customHeight="1">
      <c r="C765" s="22"/>
    </row>
    <row r="766" ht="15.75" customHeight="1">
      <c r="C766" s="22"/>
    </row>
    <row r="767" ht="15.75" customHeight="1">
      <c r="C767" s="22"/>
    </row>
    <row r="768" ht="15.75" customHeight="1">
      <c r="C768" s="22"/>
    </row>
    <row r="769" ht="15.75" customHeight="1">
      <c r="C769" s="22"/>
    </row>
    <row r="770" ht="15.75" customHeight="1">
      <c r="C770" s="22"/>
    </row>
    <row r="771" ht="15.75" customHeight="1">
      <c r="C771" s="22"/>
    </row>
    <row r="772" ht="15.75" customHeight="1">
      <c r="C772" s="22"/>
    </row>
    <row r="773" ht="15.75" customHeight="1">
      <c r="C773" s="22"/>
    </row>
    <row r="774" ht="15.75" customHeight="1">
      <c r="C774" s="22"/>
    </row>
    <row r="775" ht="15.75" customHeight="1">
      <c r="C775" s="22"/>
    </row>
    <row r="776" ht="15.75" customHeight="1">
      <c r="C776" s="22"/>
    </row>
    <row r="777" ht="15.75" customHeight="1">
      <c r="C777" s="22"/>
    </row>
    <row r="778" ht="15.75" customHeight="1">
      <c r="C778" s="22"/>
    </row>
    <row r="779" ht="15.75" customHeight="1">
      <c r="C779" s="22"/>
    </row>
    <row r="780" ht="15.75" customHeight="1">
      <c r="C780" s="22"/>
    </row>
    <row r="781" ht="15.75" customHeight="1">
      <c r="C781" s="22"/>
    </row>
    <row r="782" ht="15.75" customHeight="1">
      <c r="C782" s="22"/>
    </row>
    <row r="783" ht="15.75" customHeight="1">
      <c r="C783" s="22"/>
    </row>
    <row r="784" ht="15.75" customHeight="1">
      <c r="C784" s="22"/>
    </row>
    <row r="785" ht="15.75" customHeight="1">
      <c r="C785" s="22"/>
    </row>
    <row r="786" ht="15.75" customHeight="1">
      <c r="C786" s="22"/>
    </row>
    <row r="787" ht="15.75" customHeight="1">
      <c r="C787" s="22"/>
    </row>
    <row r="788" ht="15.75" customHeight="1">
      <c r="C788" s="22"/>
    </row>
    <row r="789" ht="15.75" customHeight="1">
      <c r="C789" s="22"/>
    </row>
    <row r="790" ht="15.75" customHeight="1">
      <c r="C790" s="22"/>
    </row>
    <row r="791" ht="15.75" customHeight="1">
      <c r="C791" s="22"/>
    </row>
    <row r="792" ht="15.75" customHeight="1">
      <c r="C792" s="22"/>
    </row>
    <row r="793" ht="15.75" customHeight="1">
      <c r="C793" s="22"/>
    </row>
    <row r="794" ht="15.75" customHeight="1">
      <c r="C794" s="22"/>
    </row>
    <row r="795" ht="15.75" customHeight="1">
      <c r="C795" s="22"/>
    </row>
    <row r="796" ht="15.75" customHeight="1">
      <c r="C796" s="22"/>
    </row>
    <row r="797" ht="15.75" customHeight="1">
      <c r="C797" s="22"/>
    </row>
    <row r="798" ht="15.75" customHeight="1">
      <c r="C798" s="22"/>
    </row>
    <row r="799" ht="15.75" customHeight="1">
      <c r="C799" s="22"/>
    </row>
    <row r="800" ht="15.75" customHeight="1">
      <c r="C800" s="22"/>
    </row>
    <row r="801" ht="15.75" customHeight="1">
      <c r="C801" s="22"/>
    </row>
    <row r="802" ht="15.75" customHeight="1">
      <c r="C802" s="22"/>
    </row>
    <row r="803" ht="15.75" customHeight="1">
      <c r="C803" s="22"/>
    </row>
    <row r="804" ht="15.75" customHeight="1">
      <c r="C804" s="22"/>
    </row>
    <row r="805" ht="15.75" customHeight="1">
      <c r="C805" s="22"/>
    </row>
    <row r="806" ht="15.75" customHeight="1">
      <c r="C806" s="22"/>
    </row>
    <row r="807" ht="15.75" customHeight="1">
      <c r="C807" s="22"/>
    </row>
    <row r="808" ht="15.75" customHeight="1">
      <c r="C808" s="22"/>
    </row>
    <row r="809" ht="15.75" customHeight="1">
      <c r="C809" s="22"/>
    </row>
    <row r="810" ht="15.75" customHeight="1">
      <c r="C810" s="22"/>
    </row>
    <row r="811" ht="15.75" customHeight="1">
      <c r="C811" s="22"/>
    </row>
    <row r="812" ht="15.75" customHeight="1">
      <c r="C812" s="22"/>
    </row>
    <row r="813" ht="15.75" customHeight="1">
      <c r="C813" s="22"/>
    </row>
    <row r="814" ht="15.75" customHeight="1">
      <c r="C814" s="22"/>
    </row>
    <row r="815" ht="15.75" customHeight="1">
      <c r="C815" s="22"/>
    </row>
    <row r="816" ht="15.75" customHeight="1">
      <c r="C816" s="22"/>
    </row>
    <row r="817" ht="15.75" customHeight="1">
      <c r="C817" s="22"/>
    </row>
    <row r="818" ht="15.75" customHeight="1">
      <c r="C818" s="22"/>
    </row>
    <row r="819" ht="15.75" customHeight="1">
      <c r="C819" s="22"/>
    </row>
    <row r="820" ht="15.75" customHeight="1">
      <c r="C820" s="22"/>
    </row>
    <row r="821" ht="15.75" customHeight="1">
      <c r="C821" s="22"/>
    </row>
    <row r="822" ht="15.75" customHeight="1">
      <c r="C822" s="22"/>
    </row>
    <row r="823" ht="15.75" customHeight="1">
      <c r="C823" s="22"/>
    </row>
    <row r="824" ht="15.75" customHeight="1">
      <c r="C824" s="22"/>
    </row>
    <row r="825" ht="15.75" customHeight="1">
      <c r="C825" s="22"/>
    </row>
    <row r="826" ht="15.75" customHeight="1">
      <c r="C826" s="22"/>
    </row>
    <row r="827" ht="15.75" customHeight="1">
      <c r="C827" s="22"/>
    </row>
    <row r="828" ht="15.75" customHeight="1">
      <c r="C828" s="22"/>
    </row>
    <row r="829" ht="15.75" customHeight="1">
      <c r="C829" s="22"/>
    </row>
    <row r="830" ht="15.75" customHeight="1">
      <c r="C830" s="22"/>
    </row>
    <row r="831" ht="15.75" customHeight="1">
      <c r="C831" s="22"/>
    </row>
    <row r="832" ht="15.75" customHeight="1">
      <c r="C832" s="22"/>
    </row>
    <row r="833" ht="15.75" customHeight="1">
      <c r="C833" s="22"/>
    </row>
    <row r="834" ht="15.75" customHeight="1">
      <c r="C834" s="22"/>
    </row>
    <row r="835" ht="15.75" customHeight="1">
      <c r="C835" s="22"/>
    </row>
    <row r="836" ht="15.75" customHeight="1">
      <c r="C836" s="22"/>
    </row>
    <row r="837" ht="15.75" customHeight="1">
      <c r="C837" s="22"/>
    </row>
    <row r="838" ht="15.75" customHeight="1">
      <c r="C838" s="22"/>
    </row>
    <row r="839" ht="15.75" customHeight="1">
      <c r="C839" s="22"/>
    </row>
    <row r="840" ht="15.75" customHeight="1">
      <c r="C840" s="22"/>
    </row>
    <row r="841" ht="15.75" customHeight="1">
      <c r="C841" s="22"/>
    </row>
    <row r="842" ht="15.75" customHeight="1">
      <c r="C842" s="22"/>
    </row>
    <row r="843" ht="15.75" customHeight="1">
      <c r="C843" s="22"/>
    </row>
    <row r="844" ht="15.75" customHeight="1">
      <c r="C844" s="22"/>
    </row>
    <row r="845" ht="15.75" customHeight="1">
      <c r="C845" s="22"/>
    </row>
    <row r="846" ht="15.75" customHeight="1">
      <c r="C846" s="22"/>
    </row>
    <row r="847" ht="15.75" customHeight="1">
      <c r="C847" s="22"/>
    </row>
    <row r="848" ht="15.75" customHeight="1">
      <c r="C848" s="22"/>
    </row>
    <row r="849" ht="15.75" customHeight="1">
      <c r="C849" s="22"/>
    </row>
    <row r="850" ht="15.75" customHeight="1">
      <c r="C850" s="22"/>
    </row>
    <row r="851" ht="15.75" customHeight="1">
      <c r="C851" s="22"/>
    </row>
    <row r="852" ht="15.75" customHeight="1">
      <c r="C852" s="22"/>
    </row>
    <row r="853" ht="15.75" customHeight="1">
      <c r="C853" s="22"/>
    </row>
    <row r="854" ht="15.75" customHeight="1">
      <c r="C854" s="22"/>
    </row>
    <row r="855" ht="15.75" customHeight="1">
      <c r="C855" s="22"/>
    </row>
    <row r="856" ht="15.75" customHeight="1">
      <c r="C856" s="22"/>
    </row>
    <row r="857" ht="15.75" customHeight="1">
      <c r="C857" s="22"/>
    </row>
    <row r="858" ht="15.75" customHeight="1">
      <c r="C858" s="22"/>
    </row>
    <row r="859" ht="15.75" customHeight="1">
      <c r="C859" s="22"/>
    </row>
    <row r="860" ht="15.75" customHeight="1">
      <c r="C860" s="22"/>
    </row>
    <row r="861" ht="15.75" customHeight="1">
      <c r="C861" s="22"/>
    </row>
    <row r="862" ht="15.75" customHeight="1">
      <c r="C862" s="22"/>
    </row>
    <row r="863" ht="15.75" customHeight="1">
      <c r="C863" s="22"/>
    </row>
    <row r="864" ht="15.75" customHeight="1">
      <c r="C864" s="22"/>
    </row>
    <row r="865" ht="15.75" customHeight="1">
      <c r="C865" s="22"/>
    </row>
    <row r="866" ht="15.75" customHeight="1">
      <c r="C866" s="22"/>
    </row>
    <row r="867" ht="15.75" customHeight="1">
      <c r="C867" s="22"/>
    </row>
    <row r="868" ht="15.75" customHeight="1">
      <c r="C868" s="22"/>
    </row>
    <row r="869" ht="15.75" customHeight="1">
      <c r="C869" s="22"/>
    </row>
    <row r="870" ht="15.75" customHeight="1">
      <c r="C870" s="22"/>
    </row>
    <row r="871" ht="15.75" customHeight="1">
      <c r="C871" s="22"/>
    </row>
    <row r="872" ht="15.75" customHeight="1">
      <c r="C872" s="22"/>
    </row>
    <row r="873" ht="15.75" customHeight="1">
      <c r="C873" s="22"/>
    </row>
    <row r="874" ht="15.75" customHeight="1">
      <c r="C874" s="22"/>
    </row>
    <row r="875" ht="15.75" customHeight="1">
      <c r="C875" s="22"/>
    </row>
    <row r="876" ht="15.75" customHeight="1">
      <c r="C876" s="22"/>
    </row>
    <row r="877" ht="15.75" customHeight="1">
      <c r="C877" s="22"/>
    </row>
    <row r="878" ht="15.75" customHeight="1">
      <c r="C878" s="22"/>
    </row>
    <row r="879" ht="15.75" customHeight="1">
      <c r="C879" s="22"/>
    </row>
    <row r="880" ht="15.75" customHeight="1">
      <c r="C880" s="22"/>
    </row>
    <row r="881" ht="15.75" customHeight="1">
      <c r="C881" s="22"/>
    </row>
    <row r="882" ht="15.75" customHeight="1">
      <c r="C882" s="22"/>
    </row>
    <row r="883" ht="15.75" customHeight="1">
      <c r="C883" s="22"/>
    </row>
    <row r="884" ht="15.75" customHeight="1">
      <c r="C884" s="22"/>
    </row>
    <row r="885" ht="15.75" customHeight="1">
      <c r="C885" s="22"/>
    </row>
    <row r="886" ht="15.75" customHeight="1">
      <c r="C886" s="22"/>
    </row>
    <row r="887" ht="15.75" customHeight="1">
      <c r="C887" s="22"/>
    </row>
    <row r="888" ht="15.75" customHeight="1">
      <c r="C888" s="22"/>
    </row>
    <row r="889" ht="15.75" customHeight="1">
      <c r="C889" s="22"/>
    </row>
    <row r="890" ht="15.75" customHeight="1">
      <c r="C890" s="22"/>
    </row>
    <row r="891" ht="15.75" customHeight="1">
      <c r="C891" s="22"/>
    </row>
    <row r="892" ht="15.75" customHeight="1">
      <c r="C892" s="22"/>
    </row>
    <row r="893" ht="15.75" customHeight="1">
      <c r="C893" s="22"/>
    </row>
    <row r="894" ht="15.75" customHeight="1">
      <c r="C894" s="22"/>
    </row>
    <row r="895" ht="15.75" customHeight="1">
      <c r="C895" s="22"/>
    </row>
    <row r="896" ht="15.75" customHeight="1">
      <c r="C896" s="22"/>
    </row>
    <row r="897" ht="15.75" customHeight="1">
      <c r="C897" s="22"/>
    </row>
    <row r="898" ht="15.75" customHeight="1">
      <c r="C898" s="22"/>
    </row>
    <row r="899" ht="15.75" customHeight="1">
      <c r="C899" s="22"/>
    </row>
    <row r="900" ht="15.75" customHeight="1">
      <c r="C900" s="22"/>
    </row>
    <row r="901" ht="15.75" customHeight="1">
      <c r="C901" s="22"/>
    </row>
    <row r="902" ht="15.75" customHeight="1">
      <c r="C902" s="22"/>
    </row>
    <row r="903" ht="15.75" customHeight="1">
      <c r="C903" s="22"/>
    </row>
    <row r="904" ht="15.75" customHeight="1">
      <c r="C904" s="22"/>
    </row>
    <row r="905" ht="15.75" customHeight="1">
      <c r="C905" s="22"/>
    </row>
    <row r="906" ht="15.75" customHeight="1">
      <c r="C906" s="22"/>
    </row>
    <row r="907" ht="15.75" customHeight="1">
      <c r="C907" s="22"/>
    </row>
    <row r="908" ht="15.75" customHeight="1">
      <c r="C908" s="22"/>
    </row>
    <row r="909" ht="15.75" customHeight="1">
      <c r="C909" s="22"/>
    </row>
    <row r="910" ht="15.75" customHeight="1">
      <c r="C910" s="22"/>
    </row>
    <row r="911" ht="15.75" customHeight="1">
      <c r="C911" s="22"/>
    </row>
    <row r="912" ht="15.75" customHeight="1">
      <c r="C912" s="22"/>
    </row>
    <row r="913" ht="15.75" customHeight="1">
      <c r="C913" s="22"/>
    </row>
    <row r="914" ht="15.75" customHeight="1">
      <c r="C914" s="22"/>
    </row>
    <row r="915" ht="15.75" customHeight="1">
      <c r="C915" s="22"/>
    </row>
    <row r="916" ht="15.75" customHeight="1">
      <c r="C916" s="22"/>
    </row>
    <row r="917" ht="15.75" customHeight="1">
      <c r="C917" s="22"/>
    </row>
    <row r="918" ht="15.75" customHeight="1">
      <c r="C918" s="22"/>
    </row>
    <row r="919" ht="15.75" customHeight="1">
      <c r="C919" s="22"/>
    </row>
    <row r="920" ht="15.75" customHeight="1">
      <c r="C920" s="22"/>
    </row>
    <row r="921" ht="15.75" customHeight="1">
      <c r="C921" s="22"/>
    </row>
    <row r="922" ht="15.75" customHeight="1">
      <c r="C922" s="22"/>
    </row>
    <row r="923" ht="15.75" customHeight="1">
      <c r="C923" s="22"/>
    </row>
    <row r="924" ht="15.75" customHeight="1">
      <c r="C924" s="22"/>
    </row>
    <row r="925" ht="15.75" customHeight="1">
      <c r="C925" s="22"/>
    </row>
    <row r="926" ht="15.75" customHeight="1">
      <c r="C926" s="22"/>
    </row>
    <row r="927" ht="15.75" customHeight="1">
      <c r="C927" s="22"/>
    </row>
    <row r="928" ht="15.75" customHeight="1">
      <c r="C928" s="22"/>
    </row>
    <row r="929" ht="15.75" customHeight="1">
      <c r="C929" s="22"/>
    </row>
    <row r="930" ht="15.75" customHeight="1">
      <c r="C930" s="22"/>
    </row>
    <row r="931" ht="15.75" customHeight="1">
      <c r="C931" s="22"/>
    </row>
    <row r="932" ht="15.75" customHeight="1">
      <c r="C932" s="22"/>
    </row>
    <row r="933" ht="15.75" customHeight="1">
      <c r="C933" s="22"/>
    </row>
    <row r="934" ht="15.75" customHeight="1">
      <c r="C934" s="22"/>
    </row>
    <row r="935" ht="15.75" customHeight="1">
      <c r="C935" s="22"/>
    </row>
    <row r="936" ht="15.75" customHeight="1">
      <c r="C936" s="22"/>
    </row>
    <row r="937" ht="15.75" customHeight="1">
      <c r="C937" s="22"/>
    </row>
    <row r="938" ht="15.75" customHeight="1">
      <c r="C938" s="22"/>
    </row>
    <row r="939" ht="15.75" customHeight="1">
      <c r="C939" s="22"/>
    </row>
    <row r="940" ht="15.75" customHeight="1">
      <c r="C940" s="22"/>
    </row>
    <row r="941" ht="15.75" customHeight="1">
      <c r="C941" s="22"/>
    </row>
    <row r="942" ht="15.75" customHeight="1">
      <c r="C942" s="22"/>
    </row>
    <row r="943" ht="15.75" customHeight="1">
      <c r="C943" s="22"/>
    </row>
    <row r="944" ht="15.75" customHeight="1">
      <c r="C944" s="22"/>
    </row>
    <row r="945" ht="15.75" customHeight="1">
      <c r="C945" s="22"/>
    </row>
    <row r="946" ht="15.75" customHeight="1">
      <c r="C946" s="22"/>
    </row>
    <row r="947" ht="15.75" customHeight="1">
      <c r="C947" s="22"/>
    </row>
    <row r="948" ht="15.75" customHeight="1">
      <c r="C948" s="22"/>
    </row>
    <row r="949" ht="15.75" customHeight="1">
      <c r="C949" s="22"/>
    </row>
    <row r="950" ht="15.75" customHeight="1">
      <c r="C950" s="22"/>
    </row>
    <row r="951" ht="15.75" customHeight="1">
      <c r="C951" s="22"/>
    </row>
    <row r="952" ht="15.75" customHeight="1">
      <c r="C952" s="22"/>
    </row>
    <row r="953" ht="15.75" customHeight="1">
      <c r="C953" s="22"/>
    </row>
    <row r="954" ht="15.75" customHeight="1">
      <c r="C954" s="22"/>
    </row>
    <row r="955" ht="15.75" customHeight="1">
      <c r="C955" s="22"/>
    </row>
    <row r="956" ht="15.75" customHeight="1">
      <c r="C956" s="22"/>
    </row>
    <row r="957" ht="15.75" customHeight="1">
      <c r="C957" s="22"/>
    </row>
    <row r="958" ht="15.75" customHeight="1">
      <c r="C958" s="22"/>
    </row>
    <row r="959" ht="15.75" customHeight="1">
      <c r="C959" s="22"/>
    </row>
    <row r="960" ht="15.75" customHeight="1">
      <c r="C960" s="22"/>
    </row>
    <row r="961" ht="15.75" customHeight="1">
      <c r="C961" s="22"/>
    </row>
    <row r="962" ht="15.75" customHeight="1">
      <c r="C962" s="22"/>
    </row>
    <row r="963" ht="15.75" customHeight="1">
      <c r="C963" s="22"/>
    </row>
    <row r="964" ht="15.75" customHeight="1">
      <c r="C964" s="22"/>
    </row>
    <row r="965" ht="15.75" customHeight="1">
      <c r="C965" s="22"/>
    </row>
    <row r="966" ht="15.75" customHeight="1">
      <c r="C966" s="22"/>
    </row>
    <row r="967" ht="15.75" customHeight="1">
      <c r="C967" s="22"/>
    </row>
    <row r="968" ht="15.75" customHeight="1">
      <c r="C968" s="22"/>
    </row>
    <row r="969" ht="15.75" customHeight="1">
      <c r="C969" s="22"/>
    </row>
    <row r="970" ht="15.75" customHeight="1">
      <c r="C970" s="22"/>
    </row>
    <row r="971" ht="15.75" customHeight="1">
      <c r="C971" s="22"/>
    </row>
    <row r="972" ht="15.75" customHeight="1">
      <c r="C972" s="22"/>
    </row>
    <row r="973" ht="15.75" customHeight="1">
      <c r="C973" s="22"/>
    </row>
    <row r="974" ht="15.75" customHeight="1">
      <c r="C974" s="22"/>
    </row>
    <row r="975" ht="15.75" customHeight="1">
      <c r="C975" s="22"/>
    </row>
    <row r="976" ht="15.75" customHeight="1">
      <c r="C976" s="22"/>
    </row>
    <row r="977" ht="15.75" customHeight="1">
      <c r="C977" s="22"/>
    </row>
    <row r="978" ht="15.75" customHeight="1">
      <c r="C978" s="22"/>
    </row>
    <row r="979" ht="15.75" customHeight="1">
      <c r="C979" s="22"/>
    </row>
    <row r="980" ht="15.75" customHeight="1">
      <c r="C980" s="22"/>
    </row>
    <row r="981" ht="15.75" customHeight="1">
      <c r="C981" s="22"/>
    </row>
    <row r="982" ht="15.75" customHeight="1">
      <c r="C982" s="22"/>
    </row>
    <row r="983" ht="15.75" customHeight="1">
      <c r="C983" s="22"/>
    </row>
    <row r="984" ht="15.75" customHeight="1">
      <c r="C984" s="22"/>
    </row>
    <row r="985" ht="15.75" customHeight="1">
      <c r="C985" s="22"/>
    </row>
    <row r="986" ht="15.75" customHeight="1">
      <c r="C986" s="22"/>
    </row>
    <row r="987" ht="15.75" customHeight="1">
      <c r="C987" s="22"/>
    </row>
    <row r="988" ht="15.75" customHeight="1">
      <c r="C988" s="22"/>
    </row>
    <row r="989" ht="15.75" customHeight="1">
      <c r="C989" s="22"/>
    </row>
    <row r="990" ht="15.75" customHeight="1">
      <c r="C990" s="22"/>
    </row>
    <row r="991" ht="15.75" customHeight="1">
      <c r="C991" s="22"/>
    </row>
    <row r="992" ht="15.75" customHeight="1">
      <c r="C992" s="22"/>
    </row>
    <row r="993" ht="15.75" customHeight="1">
      <c r="C993" s="22"/>
    </row>
    <row r="994" ht="15.75" customHeight="1">
      <c r="C994" s="22"/>
    </row>
    <row r="995" ht="15.75" customHeight="1">
      <c r="C995" s="22"/>
    </row>
    <row r="996" ht="15.75" customHeight="1">
      <c r="C996" s="22"/>
    </row>
    <row r="997" ht="15.75" customHeight="1">
      <c r="C997" s="22"/>
    </row>
    <row r="998" ht="15.75" customHeight="1">
      <c r="C998" s="22"/>
    </row>
    <row r="999" ht="15.75" customHeight="1">
      <c r="C999" s="22"/>
    </row>
    <row r="1000" ht="15.75" customHeight="1">
      <c r="C1000" s="22"/>
    </row>
  </sheetData>
  <mergeCells count="9">
    <mergeCell ref="B63:D63"/>
    <mergeCell ref="B67:D67"/>
    <mergeCell ref="C5:D5"/>
    <mergeCell ref="C6:D6"/>
    <mergeCell ref="B7:D7"/>
    <mergeCell ref="B8:D8"/>
    <mergeCell ref="B10:D10"/>
    <mergeCell ref="B21:D21"/>
    <mergeCell ref="B51:D51"/>
  </mergeCells>
  <printOptions/>
  <pageMargins bottom="0.787401575" footer="0.0" header="0.0" left="0.511811024" right="0.511811024" top="0.787401575"/>
  <pageSetup paperSize="9" orientation="portrait"/>
  <drawing r:id="rId1"/>
  <legacyDrawing r:id="rId2"/>
  <oleObjects>
    <oleObject progId="" shapeId="4097" r:id="rId3"/>
  </oleObjec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42.0"/>
    <col customWidth="1" min="3" max="3" width="12.86"/>
    <col customWidth="1" min="4" max="4" width="21.57"/>
    <col customWidth="1" min="5" max="5" width="18.43"/>
    <col customWidth="1" min="6" max="6" width="10.71"/>
    <col customWidth="1" min="7" max="26" width="8.71"/>
  </cols>
  <sheetData>
    <row r="1">
      <c r="C1" s="22"/>
    </row>
    <row r="3">
      <c r="C3" s="22"/>
    </row>
    <row r="4" ht="33.0" customHeight="1">
      <c r="C4" s="22"/>
    </row>
    <row r="5" ht="18.75" customHeight="1">
      <c r="B5" s="23" t="s">
        <v>24</v>
      </c>
      <c r="C5" s="24" t="s">
        <v>16</v>
      </c>
      <c r="D5" s="8"/>
    </row>
    <row r="6" ht="18.75" customHeight="1">
      <c r="B6" s="25" t="s">
        <v>25</v>
      </c>
      <c r="C6" s="26"/>
      <c r="D6" s="8"/>
    </row>
    <row r="7">
      <c r="B7" s="27" t="s">
        <v>26</v>
      </c>
      <c r="C7" s="7"/>
      <c r="D7" s="8"/>
    </row>
    <row r="8">
      <c r="B8" s="28" t="s">
        <v>27</v>
      </c>
      <c r="C8" s="7"/>
      <c r="D8" s="8"/>
    </row>
    <row r="9">
      <c r="A9" s="29" t="s">
        <v>28</v>
      </c>
      <c r="B9" s="30" t="s">
        <v>29</v>
      </c>
      <c r="C9" s="30" t="s">
        <v>30</v>
      </c>
      <c r="D9" s="30" t="s">
        <v>31</v>
      </c>
    </row>
    <row r="10">
      <c r="B10" s="31" t="s">
        <v>32</v>
      </c>
      <c r="C10" s="7"/>
      <c r="D10" s="8"/>
    </row>
    <row r="11">
      <c r="B11" s="32" t="s">
        <v>33</v>
      </c>
      <c r="C11" s="33"/>
      <c r="D11" s="34"/>
    </row>
    <row r="12">
      <c r="B12" s="32" t="s">
        <v>34</v>
      </c>
      <c r="C12" s="33"/>
      <c r="D12" s="34"/>
    </row>
    <row r="13">
      <c r="B13" s="32" t="s">
        <v>35</v>
      </c>
      <c r="C13" s="33"/>
      <c r="D13" s="35"/>
    </row>
    <row r="14">
      <c r="B14" s="32" t="s">
        <v>36</v>
      </c>
      <c r="C14" s="33"/>
      <c r="D14" s="35"/>
    </row>
    <row r="15">
      <c r="B15" s="32" t="s">
        <v>37</v>
      </c>
      <c r="C15" s="33"/>
      <c r="D15" s="35"/>
    </row>
    <row r="16">
      <c r="B16" s="32" t="s">
        <v>38</v>
      </c>
      <c r="C16" s="36"/>
      <c r="D16" s="35"/>
    </row>
    <row r="17">
      <c r="B17" s="32" t="s">
        <v>39</v>
      </c>
      <c r="C17" s="36"/>
      <c r="D17" s="35"/>
    </row>
    <row r="18">
      <c r="B18" s="37" t="s">
        <v>40</v>
      </c>
      <c r="C18" s="33"/>
      <c r="D18" s="38">
        <f>SUM(D11:D17)</f>
        <v>0</v>
      </c>
    </row>
    <row r="19">
      <c r="B19" s="39" t="s">
        <v>41</v>
      </c>
      <c r="C19" s="40">
        <v>0.0</v>
      </c>
      <c r="D19" s="41"/>
    </row>
    <row r="20">
      <c r="B20" s="42" t="s">
        <v>42</v>
      </c>
      <c r="C20" s="43"/>
      <c r="D20" s="44">
        <f>D18+D19</f>
        <v>0</v>
      </c>
    </row>
    <row r="21" ht="15.75" customHeight="1">
      <c r="B21" s="45" t="s">
        <v>43</v>
      </c>
      <c r="C21" s="7"/>
      <c r="D21" s="8"/>
    </row>
    <row r="22" ht="15.75" customHeight="1">
      <c r="B22" s="46" t="s">
        <v>44</v>
      </c>
      <c r="C22" s="47"/>
      <c r="D22" s="48"/>
    </row>
    <row r="23" ht="15.75" customHeight="1">
      <c r="A23" s="29" t="s">
        <v>45</v>
      </c>
      <c r="B23" s="32" t="s">
        <v>46</v>
      </c>
      <c r="C23" s="49">
        <f>VLOOKUP(A23,'JUSTIFICATIVA PERCENTUAIS'!A:C,3,FALSE)</f>
        <v>0.2</v>
      </c>
      <c r="D23" s="50">
        <f t="shared" ref="D23:D30" si="1">C23*$D$20</f>
        <v>0</v>
      </c>
    </row>
    <row r="24" ht="15.75" customHeight="1">
      <c r="A24" s="29" t="s">
        <v>47</v>
      </c>
      <c r="B24" s="32" t="s">
        <v>48</v>
      </c>
      <c r="C24" s="49">
        <f>VLOOKUP(A24,'JUSTIFICATIVA PERCENTUAIS'!A:C,3,FALSE)</f>
        <v>0.015</v>
      </c>
      <c r="D24" s="50">
        <f t="shared" si="1"/>
        <v>0</v>
      </c>
    </row>
    <row r="25" ht="15.75" customHeight="1">
      <c r="A25" s="29" t="s">
        <v>49</v>
      </c>
      <c r="B25" s="32" t="s">
        <v>50</v>
      </c>
      <c r="C25" s="49">
        <f>VLOOKUP(A25,'JUSTIFICATIVA PERCENTUAIS'!A:C,3,FALSE)</f>
        <v>0.01</v>
      </c>
      <c r="D25" s="50">
        <f t="shared" si="1"/>
        <v>0</v>
      </c>
    </row>
    <row r="26" ht="15.75" customHeight="1">
      <c r="A26" s="29" t="s">
        <v>51</v>
      </c>
      <c r="B26" s="32" t="s">
        <v>52</v>
      </c>
      <c r="C26" s="49">
        <f>VLOOKUP(A26,'JUSTIFICATIVA PERCENTUAIS'!A:C,3,FALSE)</f>
        <v>0.002</v>
      </c>
      <c r="D26" s="50">
        <f t="shared" si="1"/>
        <v>0</v>
      </c>
    </row>
    <row r="27" ht="15.75" customHeight="1">
      <c r="A27" s="29" t="s">
        <v>53</v>
      </c>
      <c r="B27" s="32" t="s">
        <v>54</v>
      </c>
      <c r="C27" s="49">
        <f>VLOOKUP(A27,'JUSTIFICATIVA PERCENTUAIS'!A:C,3,FALSE)</f>
        <v>0.025</v>
      </c>
      <c r="D27" s="50">
        <f t="shared" si="1"/>
        <v>0</v>
      </c>
      <c r="G27" s="51" t="s">
        <v>55</v>
      </c>
    </row>
    <row r="28" ht="15.75" customHeight="1">
      <c r="A28" s="29" t="s">
        <v>56</v>
      </c>
      <c r="B28" s="32" t="s">
        <v>57</v>
      </c>
      <c r="C28" s="49">
        <f>VLOOKUP(A28,'JUSTIFICATIVA PERCENTUAIS'!A:C,3,FALSE)</f>
        <v>0.08</v>
      </c>
      <c r="D28" s="50">
        <f t="shared" si="1"/>
        <v>0</v>
      </c>
    </row>
    <row r="29" ht="27.0" customHeight="1">
      <c r="A29" s="29" t="s">
        <v>58</v>
      </c>
      <c r="B29" s="52" t="s">
        <v>59</v>
      </c>
      <c r="C29" s="49">
        <f>VLOOKUP(A29,'JUSTIFICATIVA PERCENTUAIS'!A:C,3,FALSE)</f>
        <v>0.03</v>
      </c>
      <c r="D29" s="50">
        <f t="shared" si="1"/>
        <v>0</v>
      </c>
    </row>
    <row r="30" ht="15.75" customHeight="1">
      <c r="A30" s="29" t="s">
        <v>60</v>
      </c>
      <c r="B30" s="32" t="s">
        <v>61</v>
      </c>
      <c r="C30" s="49">
        <f>VLOOKUP(A30,'JUSTIFICATIVA PERCENTUAIS'!A:C,3,FALSE)</f>
        <v>0.006</v>
      </c>
      <c r="D30" s="50">
        <f t="shared" si="1"/>
        <v>0</v>
      </c>
    </row>
    <row r="31" ht="15.75" customHeight="1">
      <c r="B31" s="53" t="s">
        <v>62</v>
      </c>
      <c r="C31" s="54">
        <f t="shared" ref="C31:D31" si="2">SUM(C23:C30)</f>
        <v>0.368</v>
      </c>
      <c r="D31" s="55">
        <f t="shared" si="2"/>
        <v>0</v>
      </c>
    </row>
    <row r="32" ht="15.75" customHeight="1">
      <c r="A32" s="56"/>
      <c r="B32" s="46" t="s">
        <v>63</v>
      </c>
      <c r="C32" s="57"/>
      <c r="D32" s="50"/>
      <c r="E32" s="56"/>
      <c r="F32" s="56"/>
      <c r="G32" s="56"/>
      <c r="H32" s="56"/>
      <c r="I32" s="56"/>
      <c r="J32" s="56"/>
      <c r="K32" s="56"/>
      <c r="L32" s="56"/>
      <c r="M32" s="56"/>
      <c r="N32" s="56"/>
      <c r="O32" s="56"/>
      <c r="P32" s="56"/>
      <c r="Q32" s="56"/>
      <c r="R32" s="56"/>
      <c r="S32" s="56"/>
      <c r="T32" s="56"/>
      <c r="U32" s="56"/>
      <c r="V32" s="56"/>
      <c r="W32" s="56"/>
      <c r="X32" s="56"/>
      <c r="Y32" s="56"/>
      <c r="Z32" s="56"/>
    </row>
    <row r="33" ht="15.75" customHeight="1">
      <c r="A33" s="29" t="s">
        <v>64</v>
      </c>
      <c r="B33" s="32" t="s">
        <v>65</v>
      </c>
      <c r="C33" s="49">
        <f>VLOOKUP(A33,'JUSTIFICATIVA PERCENTUAIS'!A:C,3,FALSE)</f>
        <v>0.1111111111</v>
      </c>
      <c r="D33" s="50">
        <f t="shared" ref="D33:D39" si="3">C33*$D$20</f>
        <v>0</v>
      </c>
    </row>
    <row r="34" ht="15.75" customHeight="1">
      <c r="A34" s="29" t="s">
        <v>66</v>
      </c>
      <c r="B34" s="32" t="s">
        <v>67</v>
      </c>
      <c r="C34" s="49">
        <f>VLOOKUP(A34,'JUSTIFICATIVA PERCENTUAIS'!A:C,3,FALSE)</f>
        <v>0.01388888889</v>
      </c>
      <c r="D34" s="50">
        <f t="shared" si="3"/>
        <v>0</v>
      </c>
    </row>
    <row r="35" ht="15.75" customHeight="1">
      <c r="A35" s="29" t="s">
        <v>68</v>
      </c>
      <c r="B35" s="32" t="s">
        <v>69</v>
      </c>
      <c r="C35" s="49">
        <f>VLOOKUP(A35,'JUSTIFICATIVA PERCENTUAIS'!A:C,3,FALSE)</f>
        <v>0.0002083333333</v>
      </c>
      <c r="D35" s="50">
        <f t="shared" si="3"/>
        <v>0</v>
      </c>
    </row>
    <row r="36" ht="15.75" customHeight="1">
      <c r="A36" s="29" t="s">
        <v>70</v>
      </c>
      <c r="B36" s="32" t="s">
        <v>71</v>
      </c>
      <c r="C36" s="49">
        <f>VLOOKUP(A36,'JUSTIFICATIVA PERCENTUAIS'!A:C,3,FALSE)</f>
        <v>0.002777777778</v>
      </c>
      <c r="D36" s="50">
        <f t="shared" si="3"/>
        <v>0</v>
      </c>
    </row>
    <row r="37" ht="15.75" customHeight="1">
      <c r="A37" s="29" t="s">
        <v>72</v>
      </c>
      <c r="B37" s="32" t="s">
        <v>73</v>
      </c>
      <c r="C37" s="49">
        <f>VLOOKUP(A37,'JUSTIFICATIVA PERCENTUAIS'!A:C,3,FALSE)</f>
        <v>0.000325</v>
      </c>
      <c r="D37" s="50">
        <f t="shared" si="3"/>
        <v>0</v>
      </c>
    </row>
    <row r="38" ht="15.75" customHeight="1">
      <c r="A38" s="29" t="s">
        <v>74</v>
      </c>
      <c r="B38" s="32" t="s">
        <v>75</v>
      </c>
      <c r="C38" s="49">
        <f>VLOOKUP(A38,'JUSTIFICATIVA PERCENTUAIS'!A:C,3,FALSE)</f>
        <v>0.01944444444</v>
      </c>
      <c r="D38" s="50">
        <f t="shared" si="3"/>
        <v>0</v>
      </c>
    </row>
    <row r="39" ht="15.75" customHeight="1">
      <c r="A39" s="29" t="s">
        <v>76</v>
      </c>
      <c r="B39" s="32" t="s">
        <v>77</v>
      </c>
      <c r="C39" s="49">
        <f>VLOOKUP(A39,'JUSTIFICATIVA PERCENTUAIS'!A:C,3,FALSE)</f>
        <v>0.08333333333</v>
      </c>
      <c r="D39" s="50">
        <f t="shared" si="3"/>
        <v>0</v>
      </c>
    </row>
    <row r="40" ht="15.75" customHeight="1">
      <c r="B40" s="53" t="s">
        <v>78</v>
      </c>
      <c r="C40" s="54">
        <f t="shared" ref="C40:D40" si="4">SUM(C33:C39)</f>
        <v>0.2310888889</v>
      </c>
      <c r="D40" s="55">
        <f t="shared" si="4"/>
        <v>0</v>
      </c>
    </row>
    <row r="41" ht="15.75" customHeight="1">
      <c r="B41" s="46" t="s">
        <v>79</v>
      </c>
      <c r="C41" s="47"/>
      <c r="D41" s="50"/>
    </row>
    <row r="42" ht="15.75" customHeight="1">
      <c r="A42" s="29" t="s">
        <v>80</v>
      </c>
      <c r="B42" s="32" t="s">
        <v>81</v>
      </c>
      <c r="C42" s="49">
        <f>VLOOKUP(A42,'JUSTIFICATIVA PERCENTUAIS'!A:C,3,FALSE)</f>
        <v>0.0045</v>
      </c>
      <c r="D42" s="50">
        <f t="shared" ref="D42:D44" si="5">C42*$D$20</f>
        <v>0</v>
      </c>
    </row>
    <row r="43" ht="15.75" customHeight="1">
      <c r="A43" s="29" t="s">
        <v>82</v>
      </c>
      <c r="B43" s="32" t="s">
        <v>83</v>
      </c>
      <c r="C43" s="49">
        <f>VLOOKUP(A43,'JUSTIFICATIVA PERCENTUAIS'!A:C,3,FALSE)</f>
        <v>0.0008333333333</v>
      </c>
      <c r="D43" s="50">
        <f t="shared" si="5"/>
        <v>0</v>
      </c>
    </row>
    <row r="44" ht="34.5" customHeight="1">
      <c r="A44" s="29" t="s">
        <v>84</v>
      </c>
      <c r="B44" s="52" t="s">
        <v>85</v>
      </c>
      <c r="C44" s="49">
        <f>VLOOKUP(A44,'JUSTIFICATIVA PERCENTUAIS'!A:C,3,FALSE)</f>
        <v>0.032</v>
      </c>
      <c r="D44" s="50">
        <f t="shared" si="5"/>
        <v>0</v>
      </c>
    </row>
    <row r="45" ht="15.75" customHeight="1">
      <c r="B45" s="53" t="s">
        <v>86</v>
      </c>
      <c r="C45" s="54">
        <f t="shared" ref="C45:D45" si="6">SUM(C42:C44)</f>
        <v>0.03733333333</v>
      </c>
      <c r="D45" s="55">
        <f t="shared" si="6"/>
        <v>0</v>
      </c>
    </row>
    <row r="46" ht="15.75" customHeight="1">
      <c r="B46" s="58" t="s">
        <v>87</v>
      </c>
      <c r="C46" s="59"/>
      <c r="D46" s="60"/>
    </row>
    <row r="47" ht="15.75" customHeight="1">
      <c r="A47" s="29" t="s">
        <v>88</v>
      </c>
      <c r="B47" s="61" t="s">
        <v>89</v>
      </c>
      <c r="C47" s="49">
        <f>VLOOKUP(A47,'JUSTIFICATIVA PERCENTUAIS'!A:C,3,FALSE)</f>
        <v>0.08504071111</v>
      </c>
      <c r="D47" s="50">
        <f>C47*$D$20</f>
        <v>0</v>
      </c>
    </row>
    <row r="48" ht="15.75" customHeight="1">
      <c r="B48" s="53" t="s">
        <v>90</v>
      </c>
      <c r="C48" s="54">
        <f t="shared" ref="C48:D48" si="7">SUM(C47)</f>
        <v>0.08504071111</v>
      </c>
      <c r="D48" s="55">
        <f t="shared" si="7"/>
        <v>0</v>
      </c>
    </row>
    <row r="49" ht="15.75" customHeight="1">
      <c r="A49" s="62"/>
      <c r="B49" s="37" t="s">
        <v>91</v>
      </c>
      <c r="C49" s="63">
        <f>C31+C40+C45+C48</f>
        <v>0.7214629333</v>
      </c>
      <c r="D49" s="50">
        <f>C49*$D$20</f>
        <v>0</v>
      </c>
      <c r="E49" s="64"/>
      <c r="F49" s="62"/>
      <c r="G49" s="62"/>
      <c r="H49" s="62"/>
      <c r="I49" s="62"/>
      <c r="J49" s="62"/>
      <c r="K49" s="62"/>
      <c r="L49" s="62"/>
      <c r="M49" s="62"/>
      <c r="N49" s="62"/>
      <c r="O49" s="62"/>
      <c r="P49" s="62"/>
      <c r="Q49" s="62"/>
      <c r="R49" s="62"/>
      <c r="S49" s="62"/>
      <c r="T49" s="62"/>
      <c r="U49" s="62"/>
      <c r="V49" s="62"/>
      <c r="W49" s="62"/>
      <c r="X49" s="62"/>
      <c r="Y49" s="62"/>
      <c r="Z49" s="62"/>
    </row>
    <row r="50" ht="15.75" customHeight="1">
      <c r="A50" s="62"/>
      <c r="B50" s="37" t="s">
        <v>92</v>
      </c>
      <c r="C50" s="65"/>
      <c r="D50" s="66">
        <f>D49+D18</f>
        <v>0</v>
      </c>
      <c r="E50" s="62"/>
      <c r="F50" s="62"/>
      <c r="G50" s="62"/>
      <c r="H50" s="62"/>
      <c r="I50" s="62"/>
      <c r="J50" s="62"/>
      <c r="K50" s="62"/>
      <c r="L50" s="62"/>
      <c r="M50" s="62"/>
      <c r="N50" s="62"/>
      <c r="O50" s="62"/>
      <c r="P50" s="62"/>
      <c r="Q50" s="62"/>
      <c r="R50" s="62"/>
      <c r="S50" s="62"/>
      <c r="T50" s="62"/>
      <c r="U50" s="62"/>
      <c r="V50" s="62"/>
      <c r="W50" s="62"/>
      <c r="X50" s="62"/>
      <c r="Y50" s="62"/>
      <c r="Z50" s="62"/>
    </row>
    <row r="51" ht="15.75" customHeight="1">
      <c r="B51" s="67" t="s">
        <v>93</v>
      </c>
      <c r="C51" s="7"/>
      <c r="D51" s="8"/>
    </row>
    <row r="52" ht="15.75" customHeight="1">
      <c r="B52" s="68" t="s">
        <v>94</v>
      </c>
      <c r="C52" s="65"/>
      <c r="D52" s="69"/>
    </row>
    <row r="53" ht="15.75" customHeight="1">
      <c r="B53" s="52" t="s">
        <v>95</v>
      </c>
      <c r="C53" s="65"/>
      <c r="D53" s="70"/>
    </row>
    <row r="54" ht="15.75" customHeight="1">
      <c r="B54" s="32" t="s">
        <v>96</v>
      </c>
      <c r="C54" s="65"/>
      <c r="D54" s="71"/>
    </row>
    <row r="55" ht="15.75" customHeight="1">
      <c r="B55" s="32" t="s">
        <v>97</v>
      </c>
      <c r="C55" s="65"/>
      <c r="D55" s="69"/>
    </row>
    <row r="56" ht="15.75" customHeight="1">
      <c r="B56" s="32" t="s">
        <v>98</v>
      </c>
      <c r="C56" s="65"/>
      <c r="D56" s="69"/>
    </row>
    <row r="57" ht="15.75" customHeight="1">
      <c r="B57" s="32" t="s">
        <v>99</v>
      </c>
      <c r="C57" s="65"/>
      <c r="D57" s="72"/>
    </row>
    <row r="58" ht="15.75" customHeight="1">
      <c r="A58" s="62"/>
      <c r="B58" s="32" t="s">
        <v>100</v>
      </c>
      <c r="C58" s="65"/>
      <c r="D58" s="72"/>
      <c r="E58" s="62"/>
      <c r="F58" s="62"/>
      <c r="G58" s="62"/>
      <c r="H58" s="62"/>
      <c r="I58" s="62"/>
      <c r="J58" s="62"/>
      <c r="K58" s="62"/>
      <c r="L58" s="62"/>
      <c r="M58" s="62"/>
      <c r="N58" s="62"/>
      <c r="O58" s="62"/>
      <c r="P58" s="62"/>
      <c r="Q58" s="62"/>
      <c r="R58" s="62"/>
      <c r="S58" s="62"/>
      <c r="T58" s="62"/>
      <c r="U58" s="62"/>
      <c r="V58" s="62"/>
      <c r="W58" s="62"/>
      <c r="X58" s="62"/>
      <c r="Y58" s="62"/>
      <c r="Z58" s="62"/>
    </row>
    <row r="59" ht="26.25" customHeight="1">
      <c r="A59" s="62"/>
      <c r="B59" s="52" t="s">
        <v>101</v>
      </c>
      <c r="C59" s="65"/>
      <c r="D59" s="69"/>
      <c r="E59" s="62"/>
      <c r="F59" s="62"/>
      <c r="G59" s="62"/>
      <c r="H59" s="62"/>
      <c r="I59" s="62"/>
      <c r="J59" s="62"/>
      <c r="K59" s="62"/>
      <c r="L59" s="62"/>
      <c r="M59" s="62"/>
      <c r="N59" s="62"/>
      <c r="O59" s="62"/>
      <c r="P59" s="62"/>
      <c r="Q59" s="62"/>
      <c r="R59" s="62"/>
      <c r="S59" s="62"/>
      <c r="T59" s="62"/>
      <c r="U59" s="62"/>
      <c r="V59" s="62"/>
      <c r="W59" s="62"/>
      <c r="X59" s="62"/>
      <c r="Y59" s="62"/>
      <c r="Z59" s="62"/>
    </row>
    <row r="60" ht="15.75" customHeight="1">
      <c r="A60" s="62"/>
      <c r="B60" s="73" t="s">
        <v>102</v>
      </c>
      <c r="C60" s="65"/>
      <c r="D60" s="74">
        <f>SUM(D52:D59)</f>
        <v>0</v>
      </c>
      <c r="E60" s="62"/>
      <c r="F60" s="62"/>
      <c r="G60" s="62"/>
      <c r="H60" s="62"/>
      <c r="I60" s="62"/>
      <c r="J60" s="62"/>
      <c r="K60" s="62"/>
      <c r="L60" s="62"/>
      <c r="M60" s="62"/>
      <c r="N60" s="62"/>
      <c r="O60" s="62"/>
      <c r="P60" s="62"/>
      <c r="Q60" s="62"/>
      <c r="R60" s="62"/>
      <c r="S60" s="62"/>
      <c r="T60" s="62"/>
      <c r="U60" s="62"/>
      <c r="V60" s="62"/>
      <c r="W60" s="62"/>
      <c r="X60" s="62"/>
      <c r="Y60" s="62"/>
      <c r="Z60" s="62"/>
    </row>
    <row r="61" ht="15.75" customHeight="1">
      <c r="A61" s="62"/>
      <c r="B61" s="75" t="s">
        <v>103</v>
      </c>
      <c r="C61" s="36">
        <v>0.0</v>
      </c>
      <c r="D61" s="76">
        <f>C61*$D$60</f>
        <v>0</v>
      </c>
      <c r="E61" s="62"/>
      <c r="F61" s="62"/>
      <c r="G61" s="62"/>
      <c r="H61" s="62"/>
      <c r="I61" s="62"/>
      <c r="J61" s="62"/>
      <c r="K61" s="62"/>
      <c r="L61" s="62"/>
      <c r="M61" s="62"/>
      <c r="N61" s="62"/>
      <c r="O61" s="62"/>
      <c r="P61" s="62"/>
      <c r="Q61" s="62"/>
      <c r="R61" s="62"/>
      <c r="S61" s="62"/>
      <c r="T61" s="62"/>
      <c r="U61" s="62"/>
      <c r="V61" s="62"/>
      <c r="W61" s="62"/>
      <c r="X61" s="62"/>
      <c r="Y61" s="62"/>
      <c r="Z61" s="62"/>
    </row>
    <row r="62" ht="15.75" customHeight="1">
      <c r="A62" s="62"/>
      <c r="B62" s="73" t="s">
        <v>104</v>
      </c>
      <c r="C62" s="77"/>
      <c r="D62" s="74">
        <f>SUM(D60:D61)</f>
        <v>0</v>
      </c>
      <c r="E62" s="62"/>
      <c r="F62" s="62"/>
      <c r="G62" s="62"/>
      <c r="H62" s="62"/>
      <c r="I62" s="62"/>
      <c r="J62" s="62"/>
      <c r="K62" s="62"/>
      <c r="L62" s="62"/>
      <c r="M62" s="62"/>
      <c r="N62" s="62"/>
      <c r="O62" s="62"/>
      <c r="P62" s="62"/>
      <c r="Q62" s="62"/>
      <c r="R62" s="62"/>
      <c r="S62" s="62"/>
      <c r="T62" s="62"/>
      <c r="U62" s="62"/>
      <c r="V62" s="62"/>
      <c r="W62" s="62"/>
      <c r="X62" s="62"/>
      <c r="Y62" s="62"/>
      <c r="Z62" s="62"/>
    </row>
    <row r="63" ht="15.75" customHeight="1">
      <c r="B63" s="67" t="s">
        <v>105</v>
      </c>
      <c r="C63" s="7"/>
      <c r="D63" s="8"/>
      <c r="F63" s="62"/>
    </row>
    <row r="64" ht="15.75" customHeight="1">
      <c r="B64" s="61" t="s">
        <v>106</v>
      </c>
      <c r="C64" s="78">
        <v>0.0</v>
      </c>
      <c r="D64" s="79">
        <f t="shared" ref="D64:D65" si="8">C64*($D$50+$D$62)</f>
        <v>0</v>
      </c>
      <c r="F64" s="62"/>
    </row>
    <row r="65" ht="15.75" customHeight="1">
      <c r="B65" s="80" t="s">
        <v>107</v>
      </c>
      <c r="C65" s="78">
        <v>0.0</v>
      </c>
      <c r="D65" s="79">
        <f t="shared" si="8"/>
        <v>0</v>
      </c>
      <c r="F65" s="62"/>
    </row>
    <row r="66" ht="15.75" customHeight="1">
      <c r="A66" s="62"/>
      <c r="B66" s="37" t="s">
        <v>108</v>
      </c>
      <c r="C66" s="63">
        <f t="shared" ref="C66:D66" si="9">SUM(C64:C65)</f>
        <v>0</v>
      </c>
      <c r="D66" s="81">
        <f t="shared" si="9"/>
        <v>0</v>
      </c>
      <c r="E66" s="82"/>
      <c r="F66" s="62"/>
      <c r="G66" s="62"/>
      <c r="H66" s="62"/>
      <c r="I66" s="62"/>
      <c r="J66" s="62"/>
      <c r="K66" s="62"/>
      <c r="L66" s="62"/>
      <c r="M66" s="62"/>
      <c r="N66" s="62"/>
      <c r="O66" s="62"/>
      <c r="P66" s="62"/>
      <c r="Q66" s="62"/>
      <c r="R66" s="62"/>
      <c r="S66" s="62"/>
      <c r="T66" s="62"/>
      <c r="U66" s="62"/>
      <c r="V66" s="62"/>
      <c r="W66" s="62"/>
      <c r="X66" s="62"/>
      <c r="Y66" s="62"/>
      <c r="Z66" s="62"/>
    </row>
    <row r="67" ht="30.75" customHeight="1">
      <c r="B67" s="83" t="s">
        <v>109</v>
      </c>
      <c r="C67" s="7"/>
      <c r="D67" s="8"/>
    </row>
    <row r="68" ht="15.75" customHeight="1">
      <c r="B68" s="80" t="s">
        <v>110</v>
      </c>
      <c r="C68" s="84">
        <v>0.05</v>
      </c>
      <c r="D68" s="85"/>
    </row>
    <row r="69" ht="15.75" customHeight="1">
      <c r="B69" s="80" t="s">
        <v>111</v>
      </c>
      <c r="C69" s="86">
        <v>0.03</v>
      </c>
      <c r="D69" s="85"/>
    </row>
    <row r="70" ht="15.75" customHeight="1">
      <c r="B70" s="80" t="s">
        <v>112</v>
      </c>
      <c r="C70" s="86">
        <v>0.0065</v>
      </c>
      <c r="D70" s="85"/>
    </row>
    <row r="71" ht="15.75" customHeight="1">
      <c r="B71" s="80" t="s">
        <v>113</v>
      </c>
      <c r="C71" s="87">
        <f>SUM(C68:C70)</f>
        <v>0.0865</v>
      </c>
      <c r="D71" s="88"/>
    </row>
    <row r="72" ht="15.75" customHeight="1">
      <c r="B72" s="61" t="s">
        <v>114</v>
      </c>
      <c r="C72" s="89"/>
      <c r="D72" s="90">
        <f>D50+D62+D66</f>
        <v>0</v>
      </c>
    </row>
    <row r="73" ht="15.75" customHeight="1">
      <c r="B73" s="80" t="s">
        <v>115</v>
      </c>
      <c r="C73" s="91"/>
      <c r="D73" s="90">
        <f>D72/(1-C71)</f>
        <v>0</v>
      </c>
    </row>
    <row r="74" ht="15.75" customHeight="1">
      <c r="B74" s="92" t="s">
        <v>116</v>
      </c>
      <c r="C74" s="91"/>
      <c r="D74" s="90">
        <f>D73-D72</f>
        <v>0</v>
      </c>
    </row>
    <row r="75" ht="15.75" customHeight="1">
      <c r="B75" s="93" t="s">
        <v>117</v>
      </c>
      <c r="C75" s="94"/>
      <c r="D75" s="95">
        <f>D50+D62+D66+D74</f>
        <v>0</v>
      </c>
    </row>
    <row r="76" ht="15.75" customHeight="1">
      <c r="C76" s="22"/>
    </row>
    <row r="77" ht="15.75" customHeight="1">
      <c r="B77" s="29" t="s">
        <v>118</v>
      </c>
      <c r="C77" s="22"/>
    </row>
    <row r="78" ht="15.75" customHeight="1">
      <c r="B78" s="29" t="s">
        <v>119</v>
      </c>
      <c r="C78" s="22"/>
    </row>
    <row r="79" ht="15.75" customHeight="1">
      <c r="C79" s="22"/>
    </row>
    <row r="80" ht="15.75" customHeight="1">
      <c r="C80" s="22"/>
    </row>
    <row r="81" ht="15.75" customHeight="1">
      <c r="C81" s="22"/>
    </row>
    <row r="82" ht="15.75" customHeight="1">
      <c r="C82" s="22"/>
    </row>
    <row r="83" ht="15.75" customHeight="1">
      <c r="C83" s="22"/>
    </row>
    <row r="84" ht="15.75" customHeight="1">
      <c r="C84" s="22"/>
    </row>
    <row r="85" ht="15.75" customHeight="1">
      <c r="C85" s="22"/>
    </row>
    <row r="86" ht="15.75" customHeight="1">
      <c r="C86" s="22"/>
    </row>
    <row r="87" ht="15.75" customHeight="1">
      <c r="C87" s="22"/>
    </row>
    <row r="88" ht="15.75" customHeight="1">
      <c r="C88" s="22"/>
    </row>
    <row r="89" ht="15.75" customHeight="1">
      <c r="C89" s="22"/>
    </row>
    <row r="90" ht="15.75" customHeight="1">
      <c r="C90" s="22"/>
    </row>
    <row r="91" ht="15.75" customHeight="1">
      <c r="C91" s="22"/>
    </row>
    <row r="92" ht="15.75" customHeight="1">
      <c r="C92" s="22"/>
    </row>
    <row r="93" ht="15.75" customHeight="1">
      <c r="C93" s="22"/>
    </row>
    <row r="94" ht="15.75" customHeight="1">
      <c r="C94" s="22"/>
    </row>
    <row r="95" ht="15.75" customHeight="1">
      <c r="C95" s="22"/>
    </row>
    <row r="96" ht="15.75" customHeight="1">
      <c r="C96" s="22"/>
    </row>
    <row r="97" ht="15.75" customHeight="1">
      <c r="C97" s="22"/>
    </row>
    <row r="98" ht="15.75" customHeight="1">
      <c r="C98" s="22"/>
    </row>
    <row r="99" ht="15.75" customHeight="1">
      <c r="C99" s="22"/>
    </row>
    <row r="100" ht="15.75" customHeight="1">
      <c r="C100" s="22"/>
    </row>
    <row r="101" ht="15.75" customHeight="1">
      <c r="C101" s="22"/>
    </row>
    <row r="102" ht="15.75" customHeight="1">
      <c r="C102" s="22"/>
    </row>
    <row r="103" ht="15.75" customHeight="1">
      <c r="C103" s="22"/>
    </row>
    <row r="104" ht="15.75" customHeight="1">
      <c r="C104" s="22"/>
    </row>
    <row r="105" ht="15.75" customHeight="1">
      <c r="C105" s="22"/>
    </row>
    <row r="106" ht="15.75" customHeight="1">
      <c r="C106" s="22"/>
    </row>
    <row r="107" ht="15.75" customHeight="1">
      <c r="C107" s="22"/>
    </row>
    <row r="108" ht="15.75" customHeight="1">
      <c r="C108" s="22"/>
    </row>
    <row r="109" ht="15.75" customHeight="1">
      <c r="C109" s="22"/>
    </row>
    <row r="110" ht="15.75" customHeight="1">
      <c r="C110" s="22"/>
    </row>
    <row r="111" ht="15.75" customHeight="1">
      <c r="C111" s="22"/>
    </row>
    <row r="112" ht="15.75" customHeight="1">
      <c r="C112" s="22"/>
    </row>
    <row r="113" ht="15.75" customHeight="1">
      <c r="C113" s="22"/>
    </row>
    <row r="114" ht="15.75" customHeight="1">
      <c r="C114" s="22"/>
    </row>
    <row r="115" ht="15.75" customHeight="1">
      <c r="C115" s="22"/>
    </row>
    <row r="116" ht="15.75" customHeight="1">
      <c r="C116" s="22"/>
    </row>
    <row r="117" ht="15.75" customHeight="1">
      <c r="C117" s="22"/>
    </row>
    <row r="118" ht="15.75" customHeight="1">
      <c r="C118" s="22"/>
    </row>
    <row r="119" ht="15.75" customHeight="1">
      <c r="C119" s="22"/>
    </row>
    <row r="120" ht="15.75" customHeight="1">
      <c r="C120" s="22"/>
    </row>
    <row r="121" ht="15.75" customHeight="1">
      <c r="C121" s="22"/>
    </row>
    <row r="122" ht="15.75" customHeight="1">
      <c r="C122" s="22"/>
    </row>
    <row r="123" ht="15.75" customHeight="1">
      <c r="C123" s="22"/>
    </row>
    <row r="124" ht="15.75" customHeight="1">
      <c r="C124" s="22"/>
    </row>
    <row r="125" ht="15.75" customHeight="1">
      <c r="C125" s="22"/>
    </row>
    <row r="126" ht="15.75" customHeight="1">
      <c r="C126" s="22"/>
    </row>
    <row r="127" ht="15.75" customHeight="1">
      <c r="C127" s="22"/>
    </row>
    <row r="128" ht="15.75" customHeight="1">
      <c r="C128" s="22"/>
    </row>
    <row r="129" ht="15.75" customHeight="1">
      <c r="C129" s="22"/>
    </row>
    <row r="130" ht="15.75" customHeight="1">
      <c r="C130" s="22"/>
    </row>
    <row r="131" ht="15.75" customHeight="1">
      <c r="C131" s="22"/>
    </row>
    <row r="132" ht="15.75" customHeight="1">
      <c r="C132" s="22"/>
    </row>
    <row r="133" ht="15.75" customHeight="1">
      <c r="C133" s="22"/>
    </row>
    <row r="134" ht="15.75" customHeight="1">
      <c r="C134" s="22"/>
    </row>
    <row r="135" ht="15.75" customHeight="1">
      <c r="C135" s="22"/>
    </row>
    <row r="136" ht="15.75" customHeight="1">
      <c r="C136" s="22"/>
    </row>
    <row r="137" ht="15.75" customHeight="1">
      <c r="C137" s="22"/>
    </row>
    <row r="138" ht="15.75" customHeight="1">
      <c r="C138" s="22"/>
    </row>
    <row r="139" ht="15.75" customHeight="1">
      <c r="C139" s="22"/>
    </row>
    <row r="140" ht="15.75" customHeight="1">
      <c r="C140" s="22"/>
    </row>
    <row r="141" ht="15.75" customHeight="1">
      <c r="C141" s="22"/>
    </row>
    <row r="142" ht="15.75" customHeight="1">
      <c r="C142" s="22"/>
    </row>
    <row r="143" ht="15.75" customHeight="1">
      <c r="C143" s="22"/>
    </row>
    <row r="144" ht="15.75" customHeight="1">
      <c r="C144" s="22"/>
    </row>
    <row r="145" ht="15.75" customHeight="1">
      <c r="C145" s="22"/>
    </row>
    <row r="146" ht="15.75" customHeight="1">
      <c r="C146" s="22"/>
    </row>
    <row r="147" ht="15.75" customHeight="1">
      <c r="C147" s="22"/>
    </row>
    <row r="148" ht="15.75" customHeight="1">
      <c r="C148" s="22"/>
    </row>
    <row r="149" ht="15.75" customHeight="1">
      <c r="C149" s="22"/>
    </row>
    <row r="150" ht="15.75" customHeight="1">
      <c r="C150" s="22"/>
    </row>
    <row r="151" ht="15.75" customHeight="1">
      <c r="C151" s="22"/>
    </row>
    <row r="152" ht="15.75" customHeight="1">
      <c r="C152" s="22"/>
    </row>
    <row r="153" ht="15.75" customHeight="1">
      <c r="C153" s="22"/>
    </row>
    <row r="154" ht="15.75" customHeight="1">
      <c r="C154" s="22"/>
    </row>
    <row r="155" ht="15.75" customHeight="1">
      <c r="C155" s="22"/>
    </row>
    <row r="156" ht="15.75" customHeight="1">
      <c r="C156" s="22"/>
    </row>
    <row r="157" ht="15.75" customHeight="1">
      <c r="C157" s="22"/>
    </row>
    <row r="158" ht="15.75" customHeight="1">
      <c r="C158" s="22"/>
    </row>
    <row r="159" ht="15.75" customHeight="1">
      <c r="C159" s="22"/>
    </row>
    <row r="160" ht="15.75" customHeight="1">
      <c r="C160" s="22"/>
    </row>
    <row r="161" ht="15.75" customHeight="1">
      <c r="C161" s="22"/>
    </row>
    <row r="162" ht="15.75" customHeight="1">
      <c r="C162" s="22"/>
    </row>
    <row r="163" ht="15.75" customHeight="1">
      <c r="C163" s="22"/>
    </row>
    <row r="164" ht="15.75" customHeight="1">
      <c r="C164" s="22"/>
    </row>
    <row r="165" ht="15.75" customHeight="1">
      <c r="C165" s="22"/>
    </row>
    <row r="166" ht="15.75" customHeight="1">
      <c r="C166" s="22"/>
    </row>
    <row r="167" ht="15.75" customHeight="1">
      <c r="C167" s="22"/>
    </row>
    <row r="168" ht="15.75" customHeight="1">
      <c r="C168" s="22"/>
    </row>
    <row r="169" ht="15.75" customHeight="1">
      <c r="C169" s="22"/>
    </row>
    <row r="170" ht="15.75" customHeight="1">
      <c r="C170" s="22"/>
    </row>
    <row r="171" ht="15.75" customHeight="1">
      <c r="C171" s="22"/>
    </row>
    <row r="172" ht="15.75" customHeight="1">
      <c r="C172" s="22"/>
    </row>
    <row r="173" ht="15.75" customHeight="1">
      <c r="C173" s="22"/>
    </row>
    <row r="174" ht="15.75" customHeight="1">
      <c r="C174" s="22"/>
    </row>
    <row r="175" ht="15.75" customHeight="1">
      <c r="C175" s="22"/>
    </row>
    <row r="176" ht="15.75" customHeight="1">
      <c r="C176" s="22"/>
    </row>
    <row r="177" ht="15.75" customHeight="1">
      <c r="C177" s="22"/>
    </row>
    <row r="178" ht="15.75" customHeight="1">
      <c r="C178" s="22"/>
    </row>
    <row r="179" ht="15.75" customHeight="1">
      <c r="C179" s="22"/>
    </row>
    <row r="180" ht="15.75" customHeight="1">
      <c r="C180" s="22"/>
    </row>
    <row r="181" ht="15.75" customHeight="1">
      <c r="C181" s="22"/>
    </row>
    <row r="182" ht="15.75" customHeight="1">
      <c r="C182" s="22"/>
    </row>
    <row r="183" ht="15.75" customHeight="1">
      <c r="C183" s="22"/>
    </row>
    <row r="184" ht="15.75" customHeight="1">
      <c r="C184" s="22"/>
    </row>
    <row r="185" ht="15.75" customHeight="1">
      <c r="C185" s="22"/>
    </row>
    <row r="186" ht="15.75" customHeight="1">
      <c r="C186" s="22"/>
    </row>
    <row r="187" ht="15.75" customHeight="1">
      <c r="C187" s="22"/>
    </row>
    <row r="188" ht="15.75" customHeight="1">
      <c r="C188" s="22"/>
    </row>
    <row r="189" ht="15.75" customHeight="1">
      <c r="C189" s="22"/>
    </row>
    <row r="190" ht="15.75" customHeight="1">
      <c r="C190" s="22"/>
    </row>
    <row r="191" ht="15.75" customHeight="1">
      <c r="C191" s="22"/>
    </row>
    <row r="192" ht="15.75" customHeight="1">
      <c r="C192" s="22"/>
    </row>
    <row r="193" ht="15.75" customHeight="1">
      <c r="C193" s="22"/>
    </row>
    <row r="194" ht="15.75" customHeight="1">
      <c r="C194" s="22"/>
    </row>
    <row r="195" ht="15.75" customHeight="1">
      <c r="C195" s="22"/>
    </row>
    <row r="196" ht="15.75" customHeight="1">
      <c r="C196" s="22"/>
    </row>
    <row r="197" ht="15.75" customHeight="1">
      <c r="C197" s="22"/>
    </row>
    <row r="198" ht="15.75" customHeight="1">
      <c r="C198" s="22"/>
    </row>
    <row r="199" ht="15.75" customHeight="1">
      <c r="C199" s="22"/>
    </row>
    <row r="200" ht="15.75" customHeight="1">
      <c r="C200" s="22"/>
    </row>
    <row r="201" ht="15.75" customHeight="1">
      <c r="C201" s="22"/>
    </row>
    <row r="202" ht="15.75" customHeight="1">
      <c r="C202" s="22"/>
    </row>
    <row r="203" ht="15.75" customHeight="1">
      <c r="C203" s="22"/>
    </row>
    <row r="204" ht="15.75" customHeight="1">
      <c r="C204" s="22"/>
    </row>
    <row r="205" ht="15.75" customHeight="1">
      <c r="C205" s="22"/>
    </row>
    <row r="206" ht="15.75" customHeight="1">
      <c r="C206" s="22"/>
    </row>
    <row r="207" ht="15.75" customHeight="1">
      <c r="C207" s="22"/>
    </row>
    <row r="208" ht="15.75" customHeight="1">
      <c r="C208" s="22"/>
    </row>
    <row r="209" ht="15.75" customHeight="1">
      <c r="C209" s="22"/>
    </row>
    <row r="210" ht="15.75" customHeight="1">
      <c r="C210" s="22"/>
    </row>
    <row r="211" ht="15.75" customHeight="1">
      <c r="C211" s="22"/>
    </row>
    <row r="212" ht="15.75" customHeight="1">
      <c r="C212" s="22"/>
    </row>
    <row r="213" ht="15.75" customHeight="1">
      <c r="C213" s="22"/>
    </row>
    <row r="214" ht="15.75" customHeight="1">
      <c r="C214" s="22"/>
    </row>
    <row r="215" ht="15.75" customHeight="1">
      <c r="C215" s="22"/>
    </row>
    <row r="216" ht="15.75" customHeight="1">
      <c r="C216" s="22"/>
    </row>
    <row r="217" ht="15.75" customHeight="1">
      <c r="C217" s="22"/>
    </row>
    <row r="218" ht="15.75" customHeight="1">
      <c r="C218" s="22"/>
    </row>
    <row r="219" ht="15.75" customHeight="1">
      <c r="C219" s="22"/>
    </row>
    <row r="220" ht="15.75" customHeight="1">
      <c r="C220" s="22"/>
    </row>
    <row r="221" ht="15.75" customHeight="1">
      <c r="C221" s="22"/>
    </row>
    <row r="222" ht="15.75" customHeight="1">
      <c r="C222" s="22"/>
    </row>
    <row r="223" ht="15.75" customHeight="1">
      <c r="C223" s="22"/>
    </row>
    <row r="224" ht="15.75" customHeight="1">
      <c r="C224" s="22"/>
    </row>
    <row r="225" ht="15.75" customHeight="1">
      <c r="C225" s="22"/>
    </row>
    <row r="226" ht="15.75" customHeight="1">
      <c r="C226" s="22"/>
    </row>
    <row r="227" ht="15.75" customHeight="1">
      <c r="C227" s="22"/>
    </row>
    <row r="228" ht="15.75" customHeight="1">
      <c r="C228" s="22"/>
    </row>
    <row r="229" ht="15.75" customHeight="1">
      <c r="C229" s="22"/>
    </row>
    <row r="230" ht="15.75" customHeight="1">
      <c r="C230" s="22"/>
    </row>
    <row r="231" ht="15.75" customHeight="1">
      <c r="C231" s="22"/>
    </row>
    <row r="232" ht="15.75" customHeight="1">
      <c r="C232" s="22"/>
    </row>
    <row r="233" ht="15.75" customHeight="1">
      <c r="C233" s="22"/>
    </row>
    <row r="234" ht="15.75" customHeight="1">
      <c r="C234" s="22"/>
    </row>
    <row r="235" ht="15.75" customHeight="1">
      <c r="C235" s="22"/>
    </row>
    <row r="236" ht="15.75" customHeight="1">
      <c r="C236" s="22"/>
    </row>
    <row r="237" ht="15.75" customHeight="1">
      <c r="C237" s="22"/>
    </row>
    <row r="238" ht="15.75" customHeight="1">
      <c r="C238" s="22"/>
    </row>
    <row r="239" ht="15.75" customHeight="1">
      <c r="C239" s="22"/>
    </row>
    <row r="240" ht="15.75" customHeight="1">
      <c r="C240" s="22"/>
    </row>
    <row r="241" ht="15.75" customHeight="1">
      <c r="C241" s="22"/>
    </row>
    <row r="242" ht="15.75" customHeight="1">
      <c r="C242" s="22"/>
    </row>
    <row r="243" ht="15.75" customHeight="1">
      <c r="C243" s="22"/>
    </row>
    <row r="244" ht="15.75" customHeight="1">
      <c r="C244" s="22"/>
    </row>
    <row r="245" ht="15.75" customHeight="1">
      <c r="C245" s="22"/>
    </row>
    <row r="246" ht="15.75" customHeight="1">
      <c r="C246" s="22"/>
    </row>
    <row r="247" ht="15.75" customHeight="1">
      <c r="C247" s="22"/>
    </row>
    <row r="248" ht="15.75" customHeight="1">
      <c r="C248" s="22"/>
    </row>
    <row r="249" ht="15.75" customHeight="1">
      <c r="C249" s="22"/>
    </row>
    <row r="250" ht="15.75" customHeight="1">
      <c r="C250" s="22"/>
    </row>
    <row r="251" ht="15.75" customHeight="1">
      <c r="C251" s="22"/>
    </row>
    <row r="252" ht="15.75" customHeight="1">
      <c r="C252" s="22"/>
    </row>
    <row r="253" ht="15.75" customHeight="1">
      <c r="C253" s="22"/>
    </row>
    <row r="254" ht="15.75" customHeight="1">
      <c r="C254" s="22"/>
    </row>
    <row r="255" ht="15.75" customHeight="1">
      <c r="C255" s="22"/>
    </row>
    <row r="256" ht="15.75" customHeight="1">
      <c r="C256" s="22"/>
    </row>
    <row r="257" ht="15.75" customHeight="1">
      <c r="C257" s="22"/>
    </row>
    <row r="258" ht="15.75" customHeight="1">
      <c r="C258" s="22"/>
    </row>
    <row r="259" ht="15.75" customHeight="1">
      <c r="C259" s="22"/>
    </row>
    <row r="260" ht="15.75" customHeight="1">
      <c r="C260" s="22"/>
    </row>
    <row r="261" ht="15.75" customHeight="1">
      <c r="C261" s="22"/>
    </row>
    <row r="262" ht="15.75" customHeight="1">
      <c r="C262" s="22"/>
    </row>
    <row r="263" ht="15.75" customHeight="1">
      <c r="C263" s="22"/>
    </row>
    <row r="264" ht="15.75" customHeight="1">
      <c r="C264" s="22"/>
    </row>
    <row r="265" ht="15.75" customHeight="1">
      <c r="C265" s="22"/>
    </row>
    <row r="266" ht="15.75" customHeight="1">
      <c r="C266" s="22"/>
    </row>
    <row r="267" ht="15.75" customHeight="1">
      <c r="C267" s="22"/>
    </row>
    <row r="268" ht="15.75" customHeight="1">
      <c r="C268" s="22"/>
    </row>
    <row r="269" ht="15.75" customHeight="1">
      <c r="C269" s="22"/>
    </row>
    <row r="270" ht="15.75" customHeight="1">
      <c r="C270" s="22"/>
    </row>
    <row r="271" ht="15.75" customHeight="1">
      <c r="C271" s="22"/>
    </row>
    <row r="272" ht="15.75" customHeight="1">
      <c r="C272" s="22"/>
    </row>
    <row r="273" ht="15.75" customHeight="1">
      <c r="C273" s="22"/>
    </row>
    <row r="274" ht="15.75" customHeight="1">
      <c r="C274" s="22"/>
    </row>
    <row r="275" ht="15.75" customHeight="1">
      <c r="C275" s="22"/>
    </row>
    <row r="276" ht="15.75" customHeight="1">
      <c r="C276" s="22"/>
    </row>
    <row r="277" ht="15.75" customHeight="1">
      <c r="C277" s="22"/>
    </row>
    <row r="278" ht="15.75" customHeight="1">
      <c r="C278" s="22"/>
    </row>
    <row r="279" ht="15.75" customHeight="1">
      <c r="C279" s="22"/>
    </row>
    <row r="280" ht="15.75" customHeight="1">
      <c r="C280" s="22"/>
    </row>
    <row r="281" ht="15.75" customHeight="1">
      <c r="C281" s="22"/>
    </row>
    <row r="282" ht="15.75" customHeight="1">
      <c r="C282" s="22"/>
    </row>
    <row r="283" ht="15.75" customHeight="1">
      <c r="C283" s="22"/>
    </row>
    <row r="284" ht="15.75" customHeight="1">
      <c r="C284" s="22"/>
    </row>
    <row r="285" ht="15.75" customHeight="1">
      <c r="C285" s="22"/>
    </row>
    <row r="286" ht="15.75" customHeight="1">
      <c r="C286" s="22"/>
    </row>
    <row r="287" ht="15.75" customHeight="1">
      <c r="C287" s="22"/>
    </row>
    <row r="288" ht="15.75" customHeight="1">
      <c r="C288" s="22"/>
    </row>
    <row r="289" ht="15.75" customHeight="1">
      <c r="C289" s="22"/>
    </row>
    <row r="290" ht="15.75" customHeight="1">
      <c r="C290" s="22"/>
    </row>
    <row r="291" ht="15.75" customHeight="1">
      <c r="C291" s="22"/>
    </row>
    <row r="292" ht="15.75" customHeight="1">
      <c r="C292" s="22"/>
    </row>
    <row r="293" ht="15.75" customHeight="1">
      <c r="C293" s="22"/>
    </row>
    <row r="294" ht="15.75" customHeight="1">
      <c r="C294" s="22"/>
    </row>
    <row r="295" ht="15.75" customHeight="1">
      <c r="C295" s="22"/>
    </row>
    <row r="296" ht="15.75" customHeight="1">
      <c r="C296" s="22"/>
    </row>
    <row r="297" ht="15.75" customHeight="1">
      <c r="C297" s="22"/>
    </row>
    <row r="298" ht="15.75" customHeight="1">
      <c r="C298" s="22"/>
    </row>
    <row r="299" ht="15.75" customHeight="1">
      <c r="C299" s="22"/>
    </row>
    <row r="300" ht="15.75" customHeight="1">
      <c r="C300" s="22"/>
    </row>
    <row r="301" ht="15.75" customHeight="1">
      <c r="C301" s="22"/>
    </row>
    <row r="302" ht="15.75" customHeight="1">
      <c r="C302" s="22"/>
    </row>
    <row r="303" ht="15.75" customHeight="1">
      <c r="C303" s="22"/>
    </row>
    <row r="304" ht="15.75" customHeight="1">
      <c r="C304" s="22"/>
    </row>
    <row r="305" ht="15.75" customHeight="1">
      <c r="C305" s="22"/>
    </row>
    <row r="306" ht="15.75" customHeight="1">
      <c r="C306" s="22"/>
    </row>
    <row r="307" ht="15.75" customHeight="1">
      <c r="C307" s="22"/>
    </row>
    <row r="308" ht="15.75" customHeight="1">
      <c r="C308" s="22"/>
    </row>
    <row r="309" ht="15.75" customHeight="1">
      <c r="C309" s="22"/>
    </row>
    <row r="310" ht="15.75" customHeight="1">
      <c r="C310" s="22"/>
    </row>
    <row r="311" ht="15.75" customHeight="1">
      <c r="C311" s="22"/>
    </row>
    <row r="312" ht="15.75" customHeight="1">
      <c r="C312" s="22"/>
    </row>
    <row r="313" ht="15.75" customHeight="1">
      <c r="C313" s="22"/>
    </row>
    <row r="314" ht="15.75" customHeight="1">
      <c r="C314" s="22"/>
    </row>
    <row r="315" ht="15.75" customHeight="1">
      <c r="C315" s="22"/>
    </row>
    <row r="316" ht="15.75" customHeight="1">
      <c r="C316" s="22"/>
    </row>
    <row r="317" ht="15.75" customHeight="1">
      <c r="C317" s="22"/>
    </row>
    <row r="318" ht="15.75" customHeight="1">
      <c r="C318" s="22"/>
    </row>
    <row r="319" ht="15.75" customHeight="1">
      <c r="C319" s="22"/>
    </row>
    <row r="320" ht="15.75" customHeight="1">
      <c r="C320" s="22"/>
    </row>
    <row r="321" ht="15.75" customHeight="1">
      <c r="C321" s="22"/>
    </row>
    <row r="322" ht="15.75" customHeight="1">
      <c r="C322" s="22"/>
    </row>
    <row r="323" ht="15.75" customHeight="1">
      <c r="C323" s="22"/>
    </row>
    <row r="324" ht="15.75" customHeight="1">
      <c r="C324" s="22"/>
    </row>
    <row r="325" ht="15.75" customHeight="1">
      <c r="C325" s="22"/>
    </row>
    <row r="326" ht="15.75" customHeight="1">
      <c r="C326" s="22"/>
    </row>
    <row r="327" ht="15.75" customHeight="1">
      <c r="C327" s="22"/>
    </row>
    <row r="328" ht="15.75" customHeight="1">
      <c r="C328" s="22"/>
    </row>
    <row r="329" ht="15.75" customHeight="1">
      <c r="C329" s="22"/>
    </row>
    <row r="330" ht="15.75" customHeight="1">
      <c r="C330" s="22"/>
    </row>
    <row r="331" ht="15.75" customHeight="1">
      <c r="C331" s="22"/>
    </row>
    <row r="332" ht="15.75" customHeight="1">
      <c r="C332" s="22"/>
    </row>
    <row r="333" ht="15.75" customHeight="1">
      <c r="C333" s="22"/>
    </row>
    <row r="334" ht="15.75" customHeight="1">
      <c r="C334" s="22"/>
    </row>
    <row r="335" ht="15.75" customHeight="1">
      <c r="C335" s="22"/>
    </row>
    <row r="336" ht="15.75" customHeight="1">
      <c r="C336" s="22"/>
    </row>
    <row r="337" ht="15.75" customHeight="1">
      <c r="C337" s="22"/>
    </row>
    <row r="338" ht="15.75" customHeight="1">
      <c r="C338" s="22"/>
    </row>
    <row r="339" ht="15.75" customHeight="1">
      <c r="C339" s="22"/>
    </row>
    <row r="340" ht="15.75" customHeight="1">
      <c r="C340" s="22"/>
    </row>
    <row r="341" ht="15.75" customHeight="1">
      <c r="C341" s="22"/>
    </row>
    <row r="342" ht="15.75" customHeight="1">
      <c r="C342" s="22"/>
    </row>
    <row r="343" ht="15.75" customHeight="1">
      <c r="C343" s="22"/>
    </row>
    <row r="344" ht="15.75" customHeight="1">
      <c r="C344" s="22"/>
    </row>
    <row r="345" ht="15.75" customHeight="1">
      <c r="C345" s="22"/>
    </row>
    <row r="346" ht="15.75" customHeight="1">
      <c r="C346" s="22"/>
    </row>
    <row r="347" ht="15.75" customHeight="1">
      <c r="C347" s="22"/>
    </row>
    <row r="348" ht="15.75" customHeight="1">
      <c r="C348" s="22"/>
    </row>
    <row r="349" ht="15.75" customHeight="1">
      <c r="C349" s="22"/>
    </row>
    <row r="350" ht="15.75" customHeight="1">
      <c r="C350" s="22"/>
    </row>
    <row r="351" ht="15.75" customHeight="1">
      <c r="C351" s="22"/>
    </row>
    <row r="352" ht="15.75" customHeight="1">
      <c r="C352" s="22"/>
    </row>
    <row r="353" ht="15.75" customHeight="1">
      <c r="C353" s="22"/>
    </row>
    <row r="354" ht="15.75" customHeight="1">
      <c r="C354" s="22"/>
    </row>
    <row r="355" ht="15.75" customHeight="1">
      <c r="C355" s="22"/>
    </row>
    <row r="356" ht="15.75" customHeight="1">
      <c r="C356" s="22"/>
    </row>
    <row r="357" ht="15.75" customHeight="1">
      <c r="C357" s="22"/>
    </row>
    <row r="358" ht="15.75" customHeight="1">
      <c r="C358" s="22"/>
    </row>
    <row r="359" ht="15.75" customHeight="1">
      <c r="C359" s="22"/>
    </row>
    <row r="360" ht="15.75" customHeight="1">
      <c r="C360" s="22"/>
    </row>
    <row r="361" ht="15.75" customHeight="1">
      <c r="C361" s="22"/>
    </row>
    <row r="362" ht="15.75" customHeight="1">
      <c r="C362" s="22"/>
    </row>
    <row r="363" ht="15.75" customHeight="1">
      <c r="C363" s="22"/>
    </row>
    <row r="364" ht="15.75" customHeight="1">
      <c r="C364" s="22"/>
    </row>
    <row r="365" ht="15.75" customHeight="1">
      <c r="C365" s="22"/>
    </row>
    <row r="366" ht="15.75" customHeight="1">
      <c r="C366" s="22"/>
    </row>
    <row r="367" ht="15.75" customHeight="1">
      <c r="C367" s="22"/>
    </row>
    <row r="368" ht="15.75" customHeight="1">
      <c r="C368" s="22"/>
    </row>
    <row r="369" ht="15.75" customHeight="1">
      <c r="C369" s="22"/>
    </row>
    <row r="370" ht="15.75" customHeight="1">
      <c r="C370" s="22"/>
    </row>
    <row r="371" ht="15.75" customHeight="1">
      <c r="C371" s="22"/>
    </row>
    <row r="372" ht="15.75" customHeight="1">
      <c r="C372" s="22"/>
    </row>
    <row r="373" ht="15.75" customHeight="1">
      <c r="C373" s="22"/>
    </row>
    <row r="374" ht="15.75" customHeight="1">
      <c r="C374" s="22"/>
    </row>
    <row r="375" ht="15.75" customHeight="1">
      <c r="C375" s="22"/>
    </row>
    <row r="376" ht="15.75" customHeight="1">
      <c r="C376" s="22"/>
    </row>
    <row r="377" ht="15.75" customHeight="1">
      <c r="C377" s="22"/>
    </row>
    <row r="378" ht="15.75" customHeight="1">
      <c r="C378" s="22"/>
    </row>
    <row r="379" ht="15.75" customHeight="1">
      <c r="C379" s="22"/>
    </row>
    <row r="380" ht="15.75" customHeight="1">
      <c r="C380" s="22"/>
    </row>
    <row r="381" ht="15.75" customHeight="1">
      <c r="C381" s="22"/>
    </row>
    <row r="382" ht="15.75" customHeight="1">
      <c r="C382" s="22"/>
    </row>
    <row r="383" ht="15.75" customHeight="1">
      <c r="C383" s="22"/>
    </row>
    <row r="384" ht="15.75" customHeight="1">
      <c r="C384" s="22"/>
    </row>
    <row r="385" ht="15.75" customHeight="1">
      <c r="C385" s="22"/>
    </row>
    <row r="386" ht="15.75" customHeight="1">
      <c r="C386" s="22"/>
    </row>
    <row r="387" ht="15.75" customHeight="1">
      <c r="C387" s="22"/>
    </row>
    <row r="388" ht="15.75" customHeight="1">
      <c r="C388" s="22"/>
    </row>
    <row r="389" ht="15.75" customHeight="1">
      <c r="C389" s="22"/>
    </row>
    <row r="390" ht="15.75" customHeight="1">
      <c r="C390" s="22"/>
    </row>
    <row r="391" ht="15.75" customHeight="1">
      <c r="C391" s="22"/>
    </row>
    <row r="392" ht="15.75" customHeight="1">
      <c r="C392" s="22"/>
    </row>
    <row r="393" ht="15.75" customHeight="1">
      <c r="C393" s="22"/>
    </row>
    <row r="394" ht="15.75" customHeight="1">
      <c r="C394" s="22"/>
    </row>
    <row r="395" ht="15.75" customHeight="1">
      <c r="C395" s="22"/>
    </row>
    <row r="396" ht="15.75" customHeight="1">
      <c r="C396" s="22"/>
    </row>
    <row r="397" ht="15.75" customHeight="1">
      <c r="C397" s="22"/>
    </row>
    <row r="398" ht="15.75" customHeight="1">
      <c r="C398" s="22"/>
    </row>
    <row r="399" ht="15.75" customHeight="1">
      <c r="C399" s="22"/>
    </row>
    <row r="400" ht="15.75" customHeight="1">
      <c r="C400" s="22"/>
    </row>
    <row r="401" ht="15.75" customHeight="1">
      <c r="C401" s="22"/>
    </row>
    <row r="402" ht="15.75" customHeight="1">
      <c r="C402" s="22"/>
    </row>
    <row r="403" ht="15.75" customHeight="1">
      <c r="C403" s="22"/>
    </row>
    <row r="404" ht="15.75" customHeight="1">
      <c r="C404" s="22"/>
    </row>
    <row r="405" ht="15.75" customHeight="1">
      <c r="C405" s="22"/>
    </row>
    <row r="406" ht="15.75" customHeight="1">
      <c r="C406" s="22"/>
    </row>
    <row r="407" ht="15.75" customHeight="1">
      <c r="C407" s="22"/>
    </row>
    <row r="408" ht="15.75" customHeight="1">
      <c r="C408" s="22"/>
    </row>
    <row r="409" ht="15.75" customHeight="1">
      <c r="C409" s="22"/>
    </row>
    <row r="410" ht="15.75" customHeight="1">
      <c r="C410" s="22"/>
    </row>
    <row r="411" ht="15.75" customHeight="1">
      <c r="C411" s="22"/>
    </row>
    <row r="412" ht="15.75" customHeight="1">
      <c r="C412" s="22"/>
    </row>
    <row r="413" ht="15.75" customHeight="1">
      <c r="C413" s="22"/>
    </row>
    <row r="414" ht="15.75" customHeight="1">
      <c r="C414" s="22"/>
    </row>
    <row r="415" ht="15.75" customHeight="1">
      <c r="C415" s="22"/>
    </row>
    <row r="416" ht="15.75" customHeight="1">
      <c r="C416" s="22"/>
    </row>
    <row r="417" ht="15.75" customHeight="1">
      <c r="C417" s="22"/>
    </row>
    <row r="418" ht="15.75" customHeight="1">
      <c r="C418" s="22"/>
    </row>
    <row r="419" ht="15.75" customHeight="1">
      <c r="C419" s="22"/>
    </row>
    <row r="420" ht="15.75" customHeight="1">
      <c r="C420" s="22"/>
    </row>
    <row r="421" ht="15.75" customHeight="1">
      <c r="C421" s="22"/>
    </row>
    <row r="422" ht="15.75" customHeight="1">
      <c r="C422" s="22"/>
    </row>
    <row r="423" ht="15.75" customHeight="1">
      <c r="C423" s="22"/>
    </row>
    <row r="424" ht="15.75" customHeight="1">
      <c r="C424" s="22"/>
    </row>
    <row r="425" ht="15.75" customHeight="1">
      <c r="C425" s="22"/>
    </row>
    <row r="426" ht="15.75" customHeight="1">
      <c r="C426" s="22"/>
    </row>
    <row r="427" ht="15.75" customHeight="1">
      <c r="C427" s="22"/>
    </row>
    <row r="428" ht="15.75" customHeight="1">
      <c r="C428" s="22"/>
    </row>
    <row r="429" ht="15.75" customHeight="1">
      <c r="C429" s="22"/>
    </row>
    <row r="430" ht="15.75" customHeight="1">
      <c r="C430" s="22"/>
    </row>
    <row r="431" ht="15.75" customHeight="1">
      <c r="C431" s="22"/>
    </row>
    <row r="432" ht="15.75" customHeight="1">
      <c r="C432" s="22"/>
    </row>
    <row r="433" ht="15.75" customHeight="1">
      <c r="C433" s="22"/>
    </row>
    <row r="434" ht="15.75" customHeight="1">
      <c r="C434" s="22"/>
    </row>
    <row r="435" ht="15.75" customHeight="1">
      <c r="C435" s="22"/>
    </row>
    <row r="436" ht="15.75" customHeight="1">
      <c r="C436" s="22"/>
    </row>
    <row r="437" ht="15.75" customHeight="1">
      <c r="C437" s="22"/>
    </row>
    <row r="438" ht="15.75" customHeight="1">
      <c r="C438" s="22"/>
    </row>
    <row r="439" ht="15.75" customHeight="1">
      <c r="C439" s="22"/>
    </row>
    <row r="440" ht="15.75" customHeight="1">
      <c r="C440" s="22"/>
    </row>
    <row r="441" ht="15.75" customHeight="1">
      <c r="C441" s="22"/>
    </row>
    <row r="442" ht="15.75" customHeight="1">
      <c r="C442" s="22"/>
    </row>
    <row r="443" ht="15.75" customHeight="1">
      <c r="C443" s="22"/>
    </row>
    <row r="444" ht="15.75" customHeight="1">
      <c r="C444" s="22"/>
    </row>
    <row r="445" ht="15.75" customHeight="1">
      <c r="C445" s="22"/>
    </row>
    <row r="446" ht="15.75" customHeight="1">
      <c r="C446" s="22"/>
    </row>
    <row r="447" ht="15.75" customHeight="1">
      <c r="C447" s="22"/>
    </row>
    <row r="448" ht="15.75" customHeight="1">
      <c r="C448" s="22"/>
    </row>
    <row r="449" ht="15.75" customHeight="1">
      <c r="C449" s="22"/>
    </row>
    <row r="450" ht="15.75" customHeight="1">
      <c r="C450" s="22"/>
    </row>
    <row r="451" ht="15.75" customHeight="1">
      <c r="C451" s="22"/>
    </row>
    <row r="452" ht="15.75" customHeight="1">
      <c r="C452" s="22"/>
    </row>
    <row r="453" ht="15.75" customHeight="1">
      <c r="C453" s="22"/>
    </row>
    <row r="454" ht="15.75" customHeight="1">
      <c r="C454" s="22"/>
    </row>
    <row r="455" ht="15.75" customHeight="1">
      <c r="C455" s="22"/>
    </row>
    <row r="456" ht="15.75" customHeight="1">
      <c r="C456" s="22"/>
    </row>
    <row r="457" ht="15.75" customHeight="1">
      <c r="C457" s="22"/>
    </row>
    <row r="458" ht="15.75" customHeight="1">
      <c r="C458" s="22"/>
    </row>
    <row r="459" ht="15.75" customHeight="1">
      <c r="C459" s="22"/>
    </row>
    <row r="460" ht="15.75" customHeight="1">
      <c r="C460" s="22"/>
    </row>
    <row r="461" ht="15.75" customHeight="1">
      <c r="C461" s="22"/>
    </row>
    <row r="462" ht="15.75" customHeight="1">
      <c r="C462" s="22"/>
    </row>
    <row r="463" ht="15.75" customHeight="1">
      <c r="C463" s="22"/>
    </row>
    <row r="464" ht="15.75" customHeight="1">
      <c r="C464" s="22"/>
    </row>
    <row r="465" ht="15.75" customHeight="1">
      <c r="C465" s="22"/>
    </row>
    <row r="466" ht="15.75" customHeight="1">
      <c r="C466" s="22"/>
    </row>
    <row r="467" ht="15.75" customHeight="1">
      <c r="C467" s="22"/>
    </row>
    <row r="468" ht="15.75" customHeight="1">
      <c r="C468" s="22"/>
    </row>
    <row r="469" ht="15.75" customHeight="1">
      <c r="C469" s="22"/>
    </row>
    <row r="470" ht="15.75" customHeight="1">
      <c r="C470" s="22"/>
    </row>
    <row r="471" ht="15.75" customHeight="1">
      <c r="C471" s="22"/>
    </row>
    <row r="472" ht="15.75" customHeight="1">
      <c r="C472" s="22"/>
    </row>
    <row r="473" ht="15.75" customHeight="1">
      <c r="C473" s="22"/>
    </row>
    <row r="474" ht="15.75" customHeight="1">
      <c r="C474" s="22"/>
    </row>
    <row r="475" ht="15.75" customHeight="1">
      <c r="C475" s="22"/>
    </row>
    <row r="476" ht="15.75" customHeight="1">
      <c r="C476" s="22"/>
    </row>
    <row r="477" ht="15.75" customHeight="1">
      <c r="C477" s="22"/>
    </row>
    <row r="478" ht="15.75" customHeight="1">
      <c r="C478" s="22"/>
    </row>
    <row r="479" ht="15.75" customHeight="1">
      <c r="C479" s="22"/>
    </row>
    <row r="480" ht="15.75" customHeight="1">
      <c r="C480" s="22"/>
    </row>
    <row r="481" ht="15.75" customHeight="1">
      <c r="C481" s="22"/>
    </row>
    <row r="482" ht="15.75" customHeight="1">
      <c r="C482" s="22"/>
    </row>
    <row r="483" ht="15.75" customHeight="1">
      <c r="C483" s="22"/>
    </row>
    <row r="484" ht="15.75" customHeight="1">
      <c r="C484" s="22"/>
    </row>
    <row r="485" ht="15.75" customHeight="1">
      <c r="C485" s="22"/>
    </row>
    <row r="486" ht="15.75" customHeight="1">
      <c r="C486" s="22"/>
    </row>
    <row r="487" ht="15.75" customHeight="1">
      <c r="C487" s="22"/>
    </row>
    <row r="488" ht="15.75" customHeight="1">
      <c r="C488" s="22"/>
    </row>
    <row r="489" ht="15.75" customHeight="1">
      <c r="C489" s="22"/>
    </row>
    <row r="490" ht="15.75" customHeight="1">
      <c r="C490" s="22"/>
    </row>
    <row r="491" ht="15.75" customHeight="1">
      <c r="C491" s="22"/>
    </row>
    <row r="492" ht="15.75" customHeight="1">
      <c r="C492" s="22"/>
    </row>
    <row r="493" ht="15.75" customHeight="1">
      <c r="C493" s="22"/>
    </row>
    <row r="494" ht="15.75" customHeight="1">
      <c r="C494" s="22"/>
    </row>
    <row r="495" ht="15.75" customHeight="1">
      <c r="C495" s="22"/>
    </row>
    <row r="496" ht="15.75" customHeight="1">
      <c r="C496" s="22"/>
    </row>
    <row r="497" ht="15.75" customHeight="1">
      <c r="C497" s="22"/>
    </row>
    <row r="498" ht="15.75" customHeight="1">
      <c r="C498" s="22"/>
    </row>
    <row r="499" ht="15.75" customHeight="1">
      <c r="C499" s="22"/>
    </row>
    <row r="500" ht="15.75" customHeight="1">
      <c r="C500" s="22"/>
    </row>
    <row r="501" ht="15.75" customHeight="1">
      <c r="C501" s="22"/>
    </row>
    <row r="502" ht="15.75" customHeight="1">
      <c r="C502" s="22"/>
    </row>
    <row r="503" ht="15.75" customHeight="1">
      <c r="C503" s="22"/>
    </row>
    <row r="504" ht="15.75" customHeight="1">
      <c r="C504" s="22"/>
    </row>
    <row r="505" ht="15.75" customHeight="1">
      <c r="C505" s="22"/>
    </row>
    <row r="506" ht="15.75" customHeight="1">
      <c r="C506" s="22"/>
    </row>
    <row r="507" ht="15.75" customHeight="1">
      <c r="C507" s="22"/>
    </row>
    <row r="508" ht="15.75" customHeight="1">
      <c r="C508" s="22"/>
    </row>
    <row r="509" ht="15.75" customHeight="1">
      <c r="C509" s="22"/>
    </row>
    <row r="510" ht="15.75" customHeight="1">
      <c r="C510" s="22"/>
    </row>
    <row r="511" ht="15.75" customHeight="1">
      <c r="C511" s="22"/>
    </row>
    <row r="512" ht="15.75" customHeight="1">
      <c r="C512" s="22"/>
    </row>
    <row r="513" ht="15.75" customHeight="1">
      <c r="C513" s="22"/>
    </row>
    <row r="514" ht="15.75" customHeight="1">
      <c r="C514" s="22"/>
    </row>
    <row r="515" ht="15.75" customHeight="1">
      <c r="C515" s="22"/>
    </row>
    <row r="516" ht="15.75" customHeight="1">
      <c r="C516" s="22"/>
    </row>
    <row r="517" ht="15.75" customHeight="1">
      <c r="C517" s="22"/>
    </row>
    <row r="518" ht="15.75" customHeight="1">
      <c r="C518" s="22"/>
    </row>
    <row r="519" ht="15.75" customHeight="1">
      <c r="C519" s="22"/>
    </row>
    <row r="520" ht="15.75" customHeight="1">
      <c r="C520" s="22"/>
    </row>
    <row r="521" ht="15.75" customHeight="1">
      <c r="C521" s="22"/>
    </row>
    <row r="522" ht="15.75" customHeight="1">
      <c r="C522" s="22"/>
    </row>
    <row r="523" ht="15.75" customHeight="1">
      <c r="C523" s="22"/>
    </row>
    <row r="524" ht="15.75" customHeight="1">
      <c r="C524" s="22"/>
    </row>
    <row r="525" ht="15.75" customHeight="1">
      <c r="C525" s="22"/>
    </row>
    <row r="526" ht="15.75" customHeight="1">
      <c r="C526" s="22"/>
    </row>
    <row r="527" ht="15.75" customHeight="1">
      <c r="C527" s="22"/>
    </row>
    <row r="528" ht="15.75" customHeight="1">
      <c r="C528" s="22"/>
    </row>
    <row r="529" ht="15.75" customHeight="1">
      <c r="C529" s="22"/>
    </row>
    <row r="530" ht="15.75" customHeight="1">
      <c r="C530" s="22"/>
    </row>
    <row r="531" ht="15.75" customHeight="1">
      <c r="C531" s="22"/>
    </row>
    <row r="532" ht="15.75" customHeight="1">
      <c r="C532" s="22"/>
    </row>
    <row r="533" ht="15.75" customHeight="1">
      <c r="C533" s="22"/>
    </row>
    <row r="534" ht="15.75" customHeight="1">
      <c r="C534" s="22"/>
    </row>
    <row r="535" ht="15.75" customHeight="1">
      <c r="C535" s="22"/>
    </row>
    <row r="536" ht="15.75" customHeight="1">
      <c r="C536" s="22"/>
    </row>
    <row r="537" ht="15.75" customHeight="1">
      <c r="C537" s="22"/>
    </row>
    <row r="538" ht="15.75" customHeight="1">
      <c r="C538" s="22"/>
    </row>
    <row r="539" ht="15.75" customHeight="1">
      <c r="C539" s="22"/>
    </row>
    <row r="540" ht="15.75" customHeight="1">
      <c r="C540" s="22"/>
    </row>
    <row r="541" ht="15.75" customHeight="1">
      <c r="C541" s="22"/>
    </row>
    <row r="542" ht="15.75" customHeight="1">
      <c r="C542" s="22"/>
    </row>
    <row r="543" ht="15.75" customHeight="1">
      <c r="C543" s="22"/>
    </row>
    <row r="544" ht="15.75" customHeight="1">
      <c r="C544" s="22"/>
    </row>
    <row r="545" ht="15.75" customHeight="1">
      <c r="C545" s="22"/>
    </row>
    <row r="546" ht="15.75" customHeight="1">
      <c r="C546" s="22"/>
    </row>
    <row r="547" ht="15.75" customHeight="1">
      <c r="C547" s="22"/>
    </row>
    <row r="548" ht="15.75" customHeight="1">
      <c r="C548" s="22"/>
    </row>
    <row r="549" ht="15.75" customHeight="1">
      <c r="C549" s="22"/>
    </row>
    <row r="550" ht="15.75" customHeight="1">
      <c r="C550" s="22"/>
    </row>
    <row r="551" ht="15.75" customHeight="1">
      <c r="C551" s="22"/>
    </row>
    <row r="552" ht="15.75" customHeight="1">
      <c r="C552" s="22"/>
    </row>
    <row r="553" ht="15.75" customHeight="1">
      <c r="C553" s="22"/>
    </row>
    <row r="554" ht="15.75" customHeight="1">
      <c r="C554" s="22"/>
    </row>
    <row r="555" ht="15.75" customHeight="1">
      <c r="C555" s="22"/>
    </row>
    <row r="556" ht="15.75" customHeight="1">
      <c r="C556" s="22"/>
    </row>
    <row r="557" ht="15.75" customHeight="1">
      <c r="C557" s="22"/>
    </row>
    <row r="558" ht="15.75" customHeight="1">
      <c r="C558" s="22"/>
    </row>
    <row r="559" ht="15.75" customHeight="1">
      <c r="C559" s="22"/>
    </row>
    <row r="560" ht="15.75" customHeight="1">
      <c r="C560" s="22"/>
    </row>
    <row r="561" ht="15.75" customHeight="1">
      <c r="C561" s="22"/>
    </row>
    <row r="562" ht="15.75" customHeight="1">
      <c r="C562" s="22"/>
    </row>
    <row r="563" ht="15.75" customHeight="1">
      <c r="C563" s="22"/>
    </row>
    <row r="564" ht="15.75" customHeight="1">
      <c r="C564" s="22"/>
    </row>
    <row r="565" ht="15.75" customHeight="1">
      <c r="C565" s="22"/>
    </row>
    <row r="566" ht="15.75" customHeight="1">
      <c r="C566" s="22"/>
    </row>
    <row r="567" ht="15.75" customHeight="1">
      <c r="C567" s="22"/>
    </row>
    <row r="568" ht="15.75" customHeight="1">
      <c r="C568" s="22"/>
    </row>
    <row r="569" ht="15.75" customHeight="1">
      <c r="C569" s="22"/>
    </row>
    <row r="570" ht="15.75" customHeight="1">
      <c r="C570" s="22"/>
    </row>
    <row r="571" ht="15.75" customHeight="1">
      <c r="C571" s="22"/>
    </row>
    <row r="572" ht="15.75" customHeight="1">
      <c r="C572" s="22"/>
    </row>
    <row r="573" ht="15.75" customHeight="1">
      <c r="C573" s="22"/>
    </row>
    <row r="574" ht="15.75" customHeight="1">
      <c r="C574" s="22"/>
    </row>
    <row r="575" ht="15.75" customHeight="1">
      <c r="C575" s="22"/>
    </row>
    <row r="576" ht="15.75" customHeight="1">
      <c r="C576" s="22"/>
    </row>
    <row r="577" ht="15.75" customHeight="1">
      <c r="C577" s="22"/>
    </row>
    <row r="578" ht="15.75" customHeight="1">
      <c r="C578" s="22"/>
    </row>
    <row r="579" ht="15.75" customHeight="1">
      <c r="C579" s="22"/>
    </row>
    <row r="580" ht="15.75" customHeight="1">
      <c r="C580" s="22"/>
    </row>
    <row r="581" ht="15.75" customHeight="1">
      <c r="C581" s="22"/>
    </row>
    <row r="582" ht="15.75" customHeight="1">
      <c r="C582" s="22"/>
    </row>
    <row r="583" ht="15.75" customHeight="1">
      <c r="C583" s="22"/>
    </row>
    <row r="584" ht="15.75" customHeight="1">
      <c r="C584" s="22"/>
    </row>
    <row r="585" ht="15.75" customHeight="1">
      <c r="C585" s="22"/>
    </row>
    <row r="586" ht="15.75" customHeight="1">
      <c r="C586" s="22"/>
    </row>
    <row r="587" ht="15.75" customHeight="1">
      <c r="C587" s="22"/>
    </row>
    <row r="588" ht="15.75" customHeight="1">
      <c r="C588" s="22"/>
    </row>
    <row r="589" ht="15.75" customHeight="1">
      <c r="C589" s="22"/>
    </row>
    <row r="590" ht="15.75" customHeight="1">
      <c r="C590" s="22"/>
    </row>
    <row r="591" ht="15.75" customHeight="1">
      <c r="C591" s="22"/>
    </row>
    <row r="592" ht="15.75" customHeight="1">
      <c r="C592" s="22"/>
    </row>
    <row r="593" ht="15.75" customHeight="1">
      <c r="C593" s="22"/>
    </row>
    <row r="594" ht="15.75" customHeight="1">
      <c r="C594" s="22"/>
    </row>
    <row r="595" ht="15.75" customHeight="1">
      <c r="C595" s="22"/>
    </row>
    <row r="596" ht="15.75" customHeight="1">
      <c r="C596" s="22"/>
    </row>
    <row r="597" ht="15.75" customHeight="1">
      <c r="C597" s="22"/>
    </row>
    <row r="598" ht="15.75" customHeight="1">
      <c r="C598" s="22"/>
    </row>
    <row r="599" ht="15.75" customHeight="1">
      <c r="C599" s="22"/>
    </row>
    <row r="600" ht="15.75" customHeight="1">
      <c r="C600" s="22"/>
    </row>
    <row r="601" ht="15.75" customHeight="1">
      <c r="C601" s="22"/>
    </row>
    <row r="602" ht="15.75" customHeight="1">
      <c r="C602" s="22"/>
    </row>
    <row r="603" ht="15.75" customHeight="1">
      <c r="C603" s="22"/>
    </row>
    <row r="604" ht="15.75" customHeight="1">
      <c r="C604" s="22"/>
    </row>
    <row r="605" ht="15.75" customHeight="1">
      <c r="C605" s="22"/>
    </row>
    <row r="606" ht="15.75" customHeight="1">
      <c r="C606" s="22"/>
    </row>
    <row r="607" ht="15.75" customHeight="1">
      <c r="C607" s="22"/>
    </row>
    <row r="608" ht="15.75" customHeight="1">
      <c r="C608" s="22"/>
    </row>
    <row r="609" ht="15.75" customHeight="1">
      <c r="C609" s="22"/>
    </row>
    <row r="610" ht="15.75" customHeight="1">
      <c r="C610" s="22"/>
    </row>
    <row r="611" ht="15.75" customHeight="1">
      <c r="C611" s="22"/>
    </row>
    <row r="612" ht="15.75" customHeight="1">
      <c r="C612" s="22"/>
    </row>
    <row r="613" ht="15.75" customHeight="1">
      <c r="C613" s="22"/>
    </row>
    <row r="614" ht="15.75" customHeight="1">
      <c r="C614" s="22"/>
    </row>
    <row r="615" ht="15.75" customHeight="1">
      <c r="C615" s="22"/>
    </row>
    <row r="616" ht="15.75" customHeight="1">
      <c r="C616" s="22"/>
    </row>
    <row r="617" ht="15.75" customHeight="1">
      <c r="C617" s="22"/>
    </row>
    <row r="618" ht="15.75" customHeight="1">
      <c r="C618" s="22"/>
    </row>
    <row r="619" ht="15.75" customHeight="1">
      <c r="C619" s="22"/>
    </row>
    <row r="620" ht="15.75" customHeight="1">
      <c r="C620" s="22"/>
    </row>
    <row r="621" ht="15.75" customHeight="1">
      <c r="C621" s="22"/>
    </row>
    <row r="622" ht="15.75" customHeight="1">
      <c r="C622" s="22"/>
    </row>
    <row r="623" ht="15.75" customHeight="1">
      <c r="C623" s="22"/>
    </row>
    <row r="624" ht="15.75" customHeight="1">
      <c r="C624" s="22"/>
    </row>
    <row r="625" ht="15.75" customHeight="1">
      <c r="C625" s="22"/>
    </row>
    <row r="626" ht="15.75" customHeight="1">
      <c r="C626" s="22"/>
    </row>
    <row r="627" ht="15.75" customHeight="1">
      <c r="C627" s="22"/>
    </row>
    <row r="628" ht="15.75" customHeight="1">
      <c r="C628" s="22"/>
    </row>
    <row r="629" ht="15.75" customHeight="1">
      <c r="C629" s="22"/>
    </row>
    <row r="630" ht="15.75" customHeight="1">
      <c r="C630" s="22"/>
    </row>
    <row r="631" ht="15.75" customHeight="1">
      <c r="C631" s="22"/>
    </row>
    <row r="632" ht="15.75" customHeight="1">
      <c r="C632" s="22"/>
    </row>
    <row r="633" ht="15.75" customHeight="1">
      <c r="C633" s="22"/>
    </row>
    <row r="634" ht="15.75" customHeight="1">
      <c r="C634" s="22"/>
    </row>
    <row r="635" ht="15.75" customHeight="1">
      <c r="C635" s="22"/>
    </row>
    <row r="636" ht="15.75" customHeight="1">
      <c r="C636" s="22"/>
    </row>
    <row r="637" ht="15.75" customHeight="1">
      <c r="C637" s="22"/>
    </row>
    <row r="638" ht="15.75" customHeight="1">
      <c r="C638" s="22"/>
    </row>
    <row r="639" ht="15.75" customHeight="1">
      <c r="C639" s="22"/>
    </row>
    <row r="640" ht="15.75" customHeight="1">
      <c r="C640" s="22"/>
    </row>
    <row r="641" ht="15.75" customHeight="1">
      <c r="C641" s="22"/>
    </row>
    <row r="642" ht="15.75" customHeight="1">
      <c r="C642" s="22"/>
    </row>
    <row r="643" ht="15.75" customHeight="1">
      <c r="C643" s="22"/>
    </row>
    <row r="644" ht="15.75" customHeight="1">
      <c r="C644" s="22"/>
    </row>
    <row r="645" ht="15.75" customHeight="1">
      <c r="C645" s="22"/>
    </row>
    <row r="646" ht="15.75" customHeight="1">
      <c r="C646" s="22"/>
    </row>
    <row r="647" ht="15.75" customHeight="1">
      <c r="C647" s="22"/>
    </row>
    <row r="648" ht="15.75" customHeight="1">
      <c r="C648" s="22"/>
    </row>
    <row r="649" ht="15.75" customHeight="1">
      <c r="C649" s="22"/>
    </row>
    <row r="650" ht="15.75" customHeight="1">
      <c r="C650" s="22"/>
    </row>
    <row r="651" ht="15.75" customHeight="1">
      <c r="C651" s="22"/>
    </row>
    <row r="652" ht="15.75" customHeight="1">
      <c r="C652" s="22"/>
    </row>
    <row r="653" ht="15.75" customHeight="1">
      <c r="C653" s="22"/>
    </row>
    <row r="654" ht="15.75" customHeight="1">
      <c r="C654" s="22"/>
    </row>
    <row r="655" ht="15.75" customHeight="1">
      <c r="C655" s="22"/>
    </row>
    <row r="656" ht="15.75" customHeight="1">
      <c r="C656" s="22"/>
    </row>
    <row r="657" ht="15.75" customHeight="1">
      <c r="C657" s="22"/>
    </row>
    <row r="658" ht="15.75" customHeight="1">
      <c r="C658" s="22"/>
    </row>
    <row r="659" ht="15.75" customHeight="1">
      <c r="C659" s="22"/>
    </row>
    <row r="660" ht="15.75" customHeight="1">
      <c r="C660" s="22"/>
    </row>
    <row r="661" ht="15.75" customHeight="1">
      <c r="C661" s="22"/>
    </row>
    <row r="662" ht="15.75" customHeight="1">
      <c r="C662" s="22"/>
    </row>
    <row r="663" ht="15.75" customHeight="1">
      <c r="C663" s="22"/>
    </row>
    <row r="664" ht="15.75" customHeight="1">
      <c r="C664" s="22"/>
    </row>
    <row r="665" ht="15.75" customHeight="1">
      <c r="C665" s="22"/>
    </row>
    <row r="666" ht="15.75" customHeight="1">
      <c r="C666" s="22"/>
    </row>
    <row r="667" ht="15.75" customHeight="1">
      <c r="C667" s="22"/>
    </row>
    <row r="668" ht="15.75" customHeight="1">
      <c r="C668" s="22"/>
    </row>
    <row r="669" ht="15.75" customHeight="1">
      <c r="C669" s="22"/>
    </row>
    <row r="670" ht="15.75" customHeight="1">
      <c r="C670" s="22"/>
    </row>
    <row r="671" ht="15.75" customHeight="1">
      <c r="C671" s="22"/>
    </row>
    <row r="672" ht="15.75" customHeight="1">
      <c r="C672" s="22"/>
    </row>
    <row r="673" ht="15.75" customHeight="1">
      <c r="C673" s="22"/>
    </row>
    <row r="674" ht="15.75" customHeight="1">
      <c r="C674" s="22"/>
    </row>
    <row r="675" ht="15.75" customHeight="1">
      <c r="C675" s="22"/>
    </row>
    <row r="676" ht="15.75" customHeight="1">
      <c r="C676" s="22"/>
    </row>
    <row r="677" ht="15.75" customHeight="1">
      <c r="C677" s="22"/>
    </row>
    <row r="678" ht="15.75" customHeight="1">
      <c r="C678" s="22"/>
    </row>
    <row r="679" ht="15.75" customHeight="1">
      <c r="C679" s="22"/>
    </row>
    <row r="680" ht="15.75" customHeight="1">
      <c r="C680" s="22"/>
    </row>
    <row r="681" ht="15.75" customHeight="1">
      <c r="C681" s="22"/>
    </row>
    <row r="682" ht="15.75" customHeight="1">
      <c r="C682" s="22"/>
    </row>
    <row r="683" ht="15.75" customHeight="1">
      <c r="C683" s="22"/>
    </row>
    <row r="684" ht="15.75" customHeight="1">
      <c r="C684" s="22"/>
    </row>
    <row r="685" ht="15.75" customHeight="1">
      <c r="C685" s="22"/>
    </row>
    <row r="686" ht="15.75" customHeight="1">
      <c r="C686" s="22"/>
    </row>
    <row r="687" ht="15.75" customHeight="1">
      <c r="C687" s="22"/>
    </row>
    <row r="688" ht="15.75" customHeight="1">
      <c r="C688" s="22"/>
    </row>
    <row r="689" ht="15.75" customHeight="1">
      <c r="C689" s="22"/>
    </row>
    <row r="690" ht="15.75" customHeight="1">
      <c r="C690" s="22"/>
    </row>
    <row r="691" ht="15.75" customHeight="1">
      <c r="C691" s="22"/>
    </row>
    <row r="692" ht="15.75" customHeight="1">
      <c r="C692" s="22"/>
    </row>
    <row r="693" ht="15.75" customHeight="1">
      <c r="C693" s="22"/>
    </row>
    <row r="694" ht="15.75" customHeight="1">
      <c r="C694" s="22"/>
    </row>
    <row r="695" ht="15.75" customHeight="1">
      <c r="C695" s="22"/>
    </row>
    <row r="696" ht="15.75" customHeight="1">
      <c r="C696" s="22"/>
    </row>
    <row r="697" ht="15.75" customHeight="1">
      <c r="C697" s="22"/>
    </row>
    <row r="698" ht="15.75" customHeight="1">
      <c r="C698" s="22"/>
    </row>
    <row r="699" ht="15.75" customHeight="1">
      <c r="C699" s="22"/>
    </row>
    <row r="700" ht="15.75" customHeight="1">
      <c r="C700" s="22"/>
    </row>
    <row r="701" ht="15.75" customHeight="1">
      <c r="C701" s="22"/>
    </row>
    <row r="702" ht="15.75" customHeight="1">
      <c r="C702" s="22"/>
    </row>
    <row r="703" ht="15.75" customHeight="1">
      <c r="C703" s="22"/>
    </row>
    <row r="704" ht="15.75" customHeight="1">
      <c r="C704" s="22"/>
    </row>
    <row r="705" ht="15.75" customHeight="1">
      <c r="C705" s="22"/>
    </row>
    <row r="706" ht="15.75" customHeight="1">
      <c r="C706" s="22"/>
    </row>
    <row r="707" ht="15.75" customHeight="1">
      <c r="C707" s="22"/>
    </row>
    <row r="708" ht="15.75" customHeight="1">
      <c r="C708" s="22"/>
    </row>
    <row r="709" ht="15.75" customHeight="1">
      <c r="C709" s="22"/>
    </row>
    <row r="710" ht="15.75" customHeight="1">
      <c r="C710" s="22"/>
    </row>
    <row r="711" ht="15.75" customHeight="1">
      <c r="C711" s="22"/>
    </row>
    <row r="712" ht="15.75" customHeight="1">
      <c r="C712" s="22"/>
    </row>
    <row r="713" ht="15.75" customHeight="1">
      <c r="C713" s="22"/>
    </row>
    <row r="714" ht="15.75" customHeight="1">
      <c r="C714" s="22"/>
    </row>
    <row r="715" ht="15.75" customHeight="1">
      <c r="C715" s="22"/>
    </row>
    <row r="716" ht="15.75" customHeight="1">
      <c r="C716" s="22"/>
    </row>
    <row r="717" ht="15.75" customHeight="1">
      <c r="C717" s="22"/>
    </row>
    <row r="718" ht="15.75" customHeight="1">
      <c r="C718" s="22"/>
    </row>
    <row r="719" ht="15.75" customHeight="1">
      <c r="C719" s="22"/>
    </row>
    <row r="720" ht="15.75" customHeight="1">
      <c r="C720" s="22"/>
    </row>
    <row r="721" ht="15.75" customHeight="1">
      <c r="C721" s="22"/>
    </row>
    <row r="722" ht="15.75" customHeight="1">
      <c r="C722" s="22"/>
    </row>
    <row r="723" ht="15.75" customHeight="1">
      <c r="C723" s="22"/>
    </row>
    <row r="724" ht="15.75" customHeight="1">
      <c r="C724" s="22"/>
    </row>
    <row r="725" ht="15.75" customHeight="1">
      <c r="C725" s="22"/>
    </row>
    <row r="726" ht="15.75" customHeight="1">
      <c r="C726" s="22"/>
    </row>
    <row r="727" ht="15.75" customHeight="1">
      <c r="C727" s="22"/>
    </row>
    <row r="728" ht="15.75" customHeight="1">
      <c r="C728" s="22"/>
    </row>
    <row r="729" ht="15.75" customHeight="1">
      <c r="C729" s="22"/>
    </row>
    <row r="730" ht="15.75" customHeight="1">
      <c r="C730" s="22"/>
    </row>
    <row r="731" ht="15.75" customHeight="1">
      <c r="C731" s="22"/>
    </row>
    <row r="732" ht="15.75" customHeight="1">
      <c r="C732" s="22"/>
    </row>
    <row r="733" ht="15.75" customHeight="1">
      <c r="C733" s="22"/>
    </row>
    <row r="734" ht="15.75" customHeight="1">
      <c r="C734" s="22"/>
    </row>
    <row r="735" ht="15.75" customHeight="1">
      <c r="C735" s="22"/>
    </row>
    <row r="736" ht="15.75" customHeight="1">
      <c r="C736" s="22"/>
    </row>
    <row r="737" ht="15.75" customHeight="1">
      <c r="C737" s="22"/>
    </row>
    <row r="738" ht="15.75" customHeight="1">
      <c r="C738" s="22"/>
    </row>
    <row r="739" ht="15.75" customHeight="1">
      <c r="C739" s="22"/>
    </row>
    <row r="740" ht="15.75" customHeight="1">
      <c r="C740" s="22"/>
    </row>
    <row r="741" ht="15.75" customHeight="1">
      <c r="C741" s="22"/>
    </row>
    <row r="742" ht="15.75" customHeight="1">
      <c r="C742" s="22"/>
    </row>
    <row r="743" ht="15.75" customHeight="1">
      <c r="C743" s="22"/>
    </row>
    <row r="744" ht="15.75" customHeight="1">
      <c r="C744" s="22"/>
    </row>
    <row r="745" ht="15.75" customHeight="1">
      <c r="C745" s="22"/>
    </row>
    <row r="746" ht="15.75" customHeight="1">
      <c r="C746" s="22"/>
    </row>
    <row r="747" ht="15.75" customHeight="1">
      <c r="C747" s="22"/>
    </row>
    <row r="748" ht="15.75" customHeight="1">
      <c r="C748" s="22"/>
    </row>
    <row r="749" ht="15.75" customHeight="1">
      <c r="C749" s="22"/>
    </row>
    <row r="750" ht="15.75" customHeight="1">
      <c r="C750" s="22"/>
    </row>
    <row r="751" ht="15.75" customHeight="1">
      <c r="C751" s="22"/>
    </row>
    <row r="752" ht="15.75" customHeight="1">
      <c r="C752" s="22"/>
    </row>
    <row r="753" ht="15.75" customHeight="1">
      <c r="C753" s="22"/>
    </row>
    <row r="754" ht="15.75" customHeight="1">
      <c r="C754" s="22"/>
    </row>
    <row r="755" ht="15.75" customHeight="1">
      <c r="C755" s="22"/>
    </row>
    <row r="756" ht="15.75" customHeight="1">
      <c r="C756" s="22"/>
    </row>
    <row r="757" ht="15.75" customHeight="1">
      <c r="C757" s="22"/>
    </row>
    <row r="758" ht="15.75" customHeight="1">
      <c r="C758" s="22"/>
    </row>
    <row r="759" ht="15.75" customHeight="1">
      <c r="C759" s="22"/>
    </row>
    <row r="760" ht="15.75" customHeight="1">
      <c r="C760" s="22"/>
    </row>
    <row r="761" ht="15.75" customHeight="1">
      <c r="C761" s="22"/>
    </row>
    <row r="762" ht="15.75" customHeight="1">
      <c r="C762" s="22"/>
    </row>
    <row r="763" ht="15.75" customHeight="1">
      <c r="C763" s="22"/>
    </row>
    <row r="764" ht="15.75" customHeight="1">
      <c r="C764" s="22"/>
    </row>
    <row r="765" ht="15.75" customHeight="1">
      <c r="C765" s="22"/>
    </row>
    <row r="766" ht="15.75" customHeight="1">
      <c r="C766" s="22"/>
    </row>
    <row r="767" ht="15.75" customHeight="1">
      <c r="C767" s="22"/>
    </row>
    <row r="768" ht="15.75" customHeight="1">
      <c r="C768" s="22"/>
    </row>
    <row r="769" ht="15.75" customHeight="1">
      <c r="C769" s="22"/>
    </row>
    <row r="770" ht="15.75" customHeight="1">
      <c r="C770" s="22"/>
    </row>
    <row r="771" ht="15.75" customHeight="1">
      <c r="C771" s="22"/>
    </row>
    <row r="772" ht="15.75" customHeight="1">
      <c r="C772" s="22"/>
    </row>
    <row r="773" ht="15.75" customHeight="1">
      <c r="C773" s="22"/>
    </row>
    <row r="774" ht="15.75" customHeight="1">
      <c r="C774" s="22"/>
    </row>
    <row r="775" ht="15.75" customHeight="1">
      <c r="C775" s="22"/>
    </row>
    <row r="776" ht="15.75" customHeight="1">
      <c r="C776" s="22"/>
    </row>
    <row r="777" ht="15.75" customHeight="1">
      <c r="C777" s="22"/>
    </row>
    <row r="778" ht="15.75" customHeight="1">
      <c r="C778" s="22"/>
    </row>
    <row r="779" ht="15.75" customHeight="1">
      <c r="C779" s="22"/>
    </row>
    <row r="780" ht="15.75" customHeight="1">
      <c r="C780" s="22"/>
    </row>
    <row r="781" ht="15.75" customHeight="1">
      <c r="C781" s="22"/>
    </row>
    <row r="782" ht="15.75" customHeight="1">
      <c r="C782" s="22"/>
    </row>
    <row r="783" ht="15.75" customHeight="1">
      <c r="C783" s="22"/>
    </row>
    <row r="784" ht="15.75" customHeight="1">
      <c r="C784" s="22"/>
    </row>
    <row r="785" ht="15.75" customHeight="1">
      <c r="C785" s="22"/>
    </row>
    <row r="786" ht="15.75" customHeight="1">
      <c r="C786" s="22"/>
    </row>
    <row r="787" ht="15.75" customHeight="1">
      <c r="C787" s="22"/>
    </row>
    <row r="788" ht="15.75" customHeight="1">
      <c r="C788" s="22"/>
    </row>
    <row r="789" ht="15.75" customHeight="1">
      <c r="C789" s="22"/>
    </row>
    <row r="790" ht="15.75" customHeight="1">
      <c r="C790" s="22"/>
    </row>
    <row r="791" ht="15.75" customHeight="1">
      <c r="C791" s="22"/>
    </row>
    <row r="792" ht="15.75" customHeight="1">
      <c r="C792" s="22"/>
    </row>
    <row r="793" ht="15.75" customHeight="1">
      <c r="C793" s="22"/>
    </row>
    <row r="794" ht="15.75" customHeight="1">
      <c r="C794" s="22"/>
    </row>
    <row r="795" ht="15.75" customHeight="1">
      <c r="C795" s="22"/>
    </row>
    <row r="796" ht="15.75" customHeight="1">
      <c r="C796" s="22"/>
    </row>
    <row r="797" ht="15.75" customHeight="1">
      <c r="C797" s="22"/>
    </row>
    <row r="798" ht="15.75" customHeight="1">
      <c r="C798" s="22"/>
    </row>
    <row r="799" ht="15.75" customHeight="1">
      <c r="C799" s="22"/>
    </row>
    <row r="800" ht="15.75" customHeight="1">
      <c r="C800" s="22"/>
    </row>
    <row r="801" ht="15.75" customHeight="1">
      <c r="C801" s="22"/>
    </row>
    <row r="802" ht="15.75" customHeight="1">
      <c r="C802" s="22"/>
    </row>
    <row r="803" ht="15.75" customHeight="1">
      <c r="C803" s="22"/>
    </row>
    <row r="804" ht="15.75" customHeight="1">
      <c r="C804" s="22"/>
    </row>
    <row r="805" ht="15.75" customHeight="1">
      <c r="C805" s="22"/>
    </row>
    <row r="806" ht="15.75" customHeight="1">
      <c r="C806" s="22"/>
    </row>
    <row r="807" ht="15.75" customHeight="1">
      <c r="C807" s="22"/>
    </row>
    <row r="808" ht="15.75" customHeight="1">
      <c r="C808" s="22"/>
    </row>
    <row r="809" ht="15.75" customHeight="1">
      <c r="C809" s="22"/>
    </row>
    <row r="810" ht="15.75" customHeight="1">
      <c r="C810" s="22"/>
    </row>
    <row r="811" ht="15.75" customHeight="1">
      <c r="C811" s="22"/>
    </row>
    <row r="812" ht="15.75" customHeight="1">
      <c r="C812" s="22"/>
    </row>
    <row r="813" ht="15.75" customHeight="1">
      <c r="C813" s="22"/>
    </row>
    <row r="814" ht="15.75" customHeight="1">
      <c r="C814" s="22"/>
    </row>
    <row r="815" ht="15.75" customHeight="1">
      <c r="C815" s="22"/>
    </row>
    <row r="816" ht="15.75" customHeight="1">
      <c r="C816" s="22"/>
    </row>
    <row r="817" ht="15.75" customHeight="1">
      <c r="C817" s="22"/>
    </row>
    <row r="818" ht="15.75" customHeight="1">
      <c r="C818" s="22"/>
    </row>
    <row r="819" ht="15.75" customHeight="1">
      <c r="C819" s="22"/>
    </row>
    <row r="820" ht="15.75" customHeight="1">
      <c r="C820" s="22"/>
    </row>
    <row r="821" ht="15.75" customHeight="1">
      <c r="C821" s="22"/>
    </row>
    <row r="822" ht="15.75" customHeight="1">
      <c r="C822" s="22"/>
    </row>
    <row r="823" ht="15.75" customHeight="1">
      <c r="C823" s="22"/>
    </row>
    <row r="824" ht="15.75" customHeight="1">
      <c r="C824" s="22"/>
    </row>
    <row r="825" ht="15.75" customHeight="1">
      <c r="C825" s="22"/>
    </row>
    <row r="826" ht="15.75" customHeight="1">
      <c r="C826" s="22"/>
    </row>
    <row r="827" ht="15.75" customHeight="1">
      <c r="C827" s="22"/>
    </row>
    <row r="828" ht="15.75" customHeight="1">
      <c r="C828" s="22"/>
    </row>
    <row r="829" ht="15.75" customHeight="1">
      <c r="C829" s="22"/>
    </row>
    <row r="830" ht="15.75" customHeight="1">
      <c r="C830" s="22"/>
    </row>
    <row r="831" ht="15.75" customHeight="1">
      <c r="C831" s="22"/>
    </row>
    <row r="832" ht="15.75" customHeight="1">
      <c r="C832" s="22"/>
    </row>
    <row r="833" ht="15.75" customHeight="1">
      <c r="C833" s="22"/>
    </row>
    <row r="834" ht="15.75" customHeight="1">
      <c r="C834" s="22"/>
    </row>
    <row r="835" ht="15.75" customHeight="1">
      <c r="C835" s="22"/>
    </row>
    <row r="836" ht="15.75" customHeight="1">
      <c r="C836" s="22"/>
    </row>
    <row r="837" ht="15.75" customHeight="1">
      <c r="C837" s="22"/>
    </row>
    <row r="838" ht="15.75" customHeight="1">
      <c r="C838" s="22"/>
    </row>
    <row r="839" ht="15.75" customHeight="1">
      <c r="C839" s="22"/>
    </row>
    <row r="840" ht="15.75" customHeight="1">
      <c r="C840" s="22"/>
    </row>
    <row r="841" ht="15.75" customHeight="1">
      <c r="C841" s="22"/>
    </row>
    <row r="842" ht="15.75" customHeight="1">
      <c r="C842" s="22"/>
    </row>
    <row r="843" ht="15.75" customHeight="1">
      <c r="C843" s="22"/>
    </row>
    <row r="844" ht="15.75" customHeight="1">
      <c r="C844" s="22"/>
    </row>
    <row r="845" ht="15.75" customHeight="1">
      <c r="C845" s="22"/>
    </row>
    <row r="846" ht="15.75" customHeight="1">
      <c r="C846" s="22"/>
    </row>
    <row r="847" ht="15.75" customHeight="1">
      <c r="C847" s="22"/>
    </row>
    <row r="848" ht="15.75" customHeight="1">
      <c r="C848" s="22"/>
    </row>
    <row r="849" ht="15.75" customHeight="1">
      <c r="C849" s="22"/>
    </row>
    <row r="850" ht="15.75" customHeight="1">
      <c r="C850" s="22"/>
    </row>
    <row r="851" ht="15.75" customHeight="1">
      <c r="C851" s="22"/>
    </row>
    <row r="852" ht="15.75" customHeight="1">
      <c r="C852" s="22"/>
    </row>
    <row r="853" ht="15.75" customHeight="1">
      <c r="C853" s="22"/>
    </row>
    <row r="854" ht="15.75" customHeight="1">
      <c r="C854" s="22"/>
    </row>
    <row r="855" ht="15.75" customHeight="1">
      <c r="C855" s="22"/>
    </row>
    <row r="856" ht="15.75" customHeight="1">
      <c r="C856" s="22"/>
    </row>
    <row r="857" ht="15.75" customHeight="1">
      <c r="C857" s="22"/>
    </row>
    <row r="858" ht="15.75" customHeight="1">
      <c r="C858" s="22"/>
    </row>
    <row r="859" ht="15.75" customHeight="1">
      <c r="C859" s="22"/>
    </row>
    <row r="860" ht="15.75" customHeight="1">
      <c r="C860" s="22"/>
    </row>
    <row r="861" ht="15.75" customHeight="1">
      <c r="C861" s="22"/>
    </row>
    <row r="862" ht="15.75" customHeight="1">
      <c r="C862" s="22"/>
    </row>
    <row r="863" ht="15.75" customHeight="1">
      <c r="C863" s="22"/>
    </row>
    <row r="864" ht="15.75" customHeight="1">
      <c r="C864" s="22"/>
    </row>
    <row r="865" ht="15.75" customHeight="1">
      <c r="C865" s="22"/>
    </row>
    <row r="866" ht="15.75" customHeight="1">
      <c r="C866" s="22"/>
    </row>
    <row r="867" ht="15.75" customHeight="1">
      <c r="C867" s="22"/>
    </row>
    <row r="868" ht="15.75" customHeight="1">
      <c r="C868" s="22"/>
    </row>
    <row r="869" ht="15.75" customHeight="1">
      <c r="C869" s="22"/>
    </row>
    <row r="870" ht="15.75" customHeight="1">
      <c r="C870" s="22"/>
    </row>
    <row r="871" ht="15.75" customHeight="1">
      <c r="C871" s="22"/>
    </row>
    <row r="872" ht="15.75" customHeight="1">
      <c r="C872" s="22"/>
    </row>
    <row r="873" ht="15.75" customHeight="1">
      <c r="C873" s="22"/>
    </row>
    <row r="874" ht="15.75" customHeight="1">
      <c r="C874" s="22"/>
    </row>
    <row r="875" ht="15.75" customHeight="1">
      <c r="C875" s="22"/>
    </row>
    <row r="876" ht="15.75" customHeight="1">
      <c r="C876" s="22"/>
    </row>
    <row r="877" ht="15.75" customHeight="1">
      <c r="C877" s="22"/>
    </row>
    <row r="878" ht="15.75" customHeight="1">
      <c r="C878" s="22"/>
    </row>
    <row r="879" ht="15.75" customHeight="1">
      <c r="C879" s="22"/>
    </row>
    <row r="880" ht="15.75" customHeight="1">
      <c r="C880" s="22"/>
    </row>
    <row r="881" ht="15.75" customHeight="1">
      <c r="C881" s="22"/>
    </row>
    <row r="882" ht="15.75" customHeight="1">
      <c r="C882" s="22"/>
    </row>
    <row r="883" ht="15.75" customHeight="1">
      <c r="C883" s="22"/>
    </row>
    <row r="884" ht="15.75" customHeight="1">
      <c r="C884" s="22"/>
    </row>
    <row r="885" ht="15.75" customHeight="1">
      <c r="C885" s="22"/>
    </row>
    <row r="886" ht="15.75" customHeight="1">
      <c r="C886" s="22"/>
    </row>
    <row r="887" ht="15.75" customHeight="1">
      <c r="C887" s="22"/>
    </row>
    <row r="888" ht="15.75" customHeight="1">
      <c r="C888" s="22"/>
    </row>
    <row r="889" ht="15.75" customHeight="1">
      <c r="C889" s="22"/>
    </row>
    <row r="890" ht="15.75" customHeight="1">
      <c r="C890" s="22"/>
    </row>
    <row r="891" ht="15.75" customHeight="1">
      <c r="C891" s="22"/>
    </row>
    <row r="892" ht="15.75" customHeight="1">
      <c r="C892" s="22"/>
    </row>
    <row r="893" ht="15.75" customHeight="1">
      <c r="C893" s="22"/>
    </row>
    <row r="894" ht="15.75" customHeight="1">
      <c r="C894" s="22"/>
    </row>
    <row r="895" ht="15.75" customHeight="1">
      <c r="C895" s="22"/>
    </row>
    <row r="896" ht="15.75" customHeight="1">
      <c r="C896" s="22"/>
    </row>
    <row r="897" ht="15.75" customHeight="1">
      <c r="C897" s="22"/>
    </row>
    <row r="898" ht="15.75" customHeight="1">
      <c r="C898" s="22"/>
    </row>
    <row r="899" ht="15.75" customHeight="1">
      <c r="C899" s="22"/>
    </row>
    <row r="900" ht="15.75" customHeight="1">
      <c r="C900" s="22"/>
    </row>
    <row r="901" ht="15.75" customHeight="1">
      <c r="C901" s="22"/>
    </row>
    <row r="902" ht="15.75" customHeight="1">
      <c r="C902" s="22"/>
    </row>
    <row r="903" ht="15.75" customHeight="1">
      <c r="C903" s="22"/>
    </row>
    <row r="904" ht="15.75" customHeight="1">
      <c r="C904" s="22"/>
    </row>
    <row r="905" ht="15.75" customHeight="1">
      <c r="C905" s="22"/>
    </row>
    <row r="906" ht="15.75" customHeight="1">
      <c r="C906" s="22"/>
    </row>
    <row r="907" ht="15.75" customHeight="1">
      <c r="C907" s="22"/>
    </row>
    <row r="908" ht="15.75" customHeight="1">
      <c r="C908" s="22"/>
    </row>
    <row r="909" ht="15.75" customHeight="1">
      <c r="C909" s="22"/>
    </row>
    <row r="910" ht="15.75" customHeight="1">
      <c r="C910" s="22"/>
    </row>
    <row r="911" ht="15.75" customHeight="1">
      <c r="C911" s="22"/>
    </row>
    <row r="912" ht="15.75" customHeight="1">
      <c r="C912" s="22"/>
    </row>
    <row r="913" ht="15.75" customHeight="1">
      <c r="C913" s="22"/>
    </row>
    <row r="914" ht="15.75" customHeight="1">
      <c r="C914" s="22"/>
    </row>
    <row r="915" ht="15.75" customHeight="1">
      <c r="C915" s="22"/>
    </row>
    <row r="916" ht="15.75" customHeight="1">
      <c r="C916" s="22"/>
    </row>
    <row r="917" ht="15.75" customHeight="1">
      <c r="C917" s="22"/>
    </row>
    <row r="918" ht="15.75" customHeight="1">
      <c r="C918" s="22"/>
    </row>
    <row r="919" ht="15.75" customHeight="1">
      <c r="C919" s="22"/>
    </row>
    <row r="920" ht="15.75" customHeight="1">
      <c r="C920" s="22"/>
    </row>
    <row r="921" ht="15.75" customHeight="1">
      <c r="C921" s="22"/>
    </row>
    <row r="922" ht="15.75" customHeight="1">
      <c r="C922" s="22"/>
    </row>
    <row r="923" ht="15.75" customHeight="1">
      <c r="C923" s="22"/>
    </row>
    <row r="924" ht="15.75" customHeight="1">
      <c r="C924" s="22"/>
    </row>
    <row r="925" ht="15.75" customHeight="1">
      <c r="C925" s="22"/>
    </row>
    <row r="926" ht="15.75" customHeight="1">
      <c r="C926" s="22"/>
    </row>
    <row r="927" ht="15.75" customHeight="1">
      <c r="C927" s="22"/>
    </row>
    <row r="928" ht="15.75" customHeight="1">
      <c r="C928" s="22"/>
    </row>
    <row r="929" ht="15.75" customHeight="1">
      <c r="C929" s="22"/>
    </row>
    <row r="930" ht="15.75" customHeight="1">
      <c r="C930" s="22"/>
    </row>
    <row r="931" ht="15.75" customHeight="1">
      <c r="C931" s="22"/>
    </row>
    <row r="932" ht="15.75" customHeight="1">
      <c r="C932" s="22"/>
    </row>
    <row r="933" ht="15.75" customHeight="1">
      <c r="C933" s="22"/>
    </row>
    <row r="934" ht="15.75" customHeight="1">
      <c r="C934" s="22"/>
    </row>
    <row r="935" ht="15.75" customHeight="1">
      <c r="C935" s="22"/>
    </row>
    <row r="936" ht="15.75" customHeight="1">
      <c r="C936" s="22"/>
    </row>
    <row r="937" ht="15.75" customHeight="1">
      <c r="C937" s="22"/>
    </row>
    <row r="938" ht="15.75" customHeight="1">
      <c r="C938" s="22"/>
    </row>
    <row r="939" ht="15.75" customHeight="1">
      <c r="C939" s="22"/>
    </row>
    <row r="940" ht="15.75" customHeight="1">
      <c r="C940" s="22"/>
    </row>
    <row r="941" ht="15.75" customHeight="1">
      <c r="C941" s="22"/>
    </row>
    <row r="942" ht="15.75" customHeight="1">
      <c r="C942" s="22"/>
    </row>
    <row r="943" ht="15.75" customHeight="1">
      <c r="C943" s="22"/>
    </row>
    <row r="944" ht="15.75" customHeight="1">
      <c r="C944" s="22"/>
    </row>
    <row r="945" ht="15.75" customHeight="1">
      <c r="C945" s="22"/>
    </row>
    <row r="946" ht="15.75" customHeight="1">
      <c r="C946" s="22"/>
    </row>
    <row r="947" ht="15.75" customHeight="1">
      <c r="C947" s="22"/>
    </row>
    <row r="948" ht="15.75" customHeight="1">
      <c r="C948" s="22"/>
    </row>
    <row r="949" ht="15.75" customHeight="1">
      <c r="C949" s="22"/>
    </row>
    <row r="950" ht="15.75" customHeight="1">
      <c r="C950" s="22"/>
    </row>
    <row r="951" ht="15.75" customHeight="1">
      <c r="C951" s="22"/>
    </row>
    <row r="952" ht="15.75" customHeight="1">
      <c r="C952" s="22"/>
    </row>
    <row r="953" ht="15.75" customHeight="1">
      <c r="C953" s="22"/>
    </row>
    <row r="954" ht="15.75" customHeight="1">
      <c r="C954" s="22"/>
    </row>
    <row r="955" ht="15.75" customHeight="1">
      <c r="C955" s="22"/>
    </row>
    <row r="956" ht="15.75" customHeight="1">
      <c r="C956" s="22"/>
    </row>
    <row r="957" ht="15.75" customHeight="1">
      <c r="C957" s="22"/>
    </row>
    <row r="958" ht="15.75" customHeight="1">
      <c r="C958" s="22"/>
    </row>
    <row r="959" ht="15.75" customHeight="1">
      <c r="C959" s="22"/>
    </row>
    <row r="960" ht="15.75" customHeight="1">
      <c r="C960" s="22"/>
    </row>
    <row r="961" ht="15.75" customHeight="1">
      <c r="C961" s="22"/>
    </row>
    <row r="962" ht="15.75" customHeight="1">
      <c r="C962" s="22"/>
    </row>
    <row r="963" ht="15.75" customHeight="1">
      <c r="C963" s="22"/>
    </row>
    <row r="964" ht="15.75" customHeight="1">
      <c r="C964" s="22"/>
    </row>
    <row r="965" ht="15.75" customHeight="1">
      <c r="C965" s="22"/>
    </row>
    <row r="966" ht="15.75" customHeight="1">
      <c r="C966" s="22"/>
    </row>
    <row r="967" ht="15.75" customHeight="1">
      <c r="C967" s="22"/>
    </row>
    <row r="968" ht="15.75" customHeight="1">
      <c r="C968" s="22"/>
    </row>
    <row r="969" ht="15.75" customHeight="1">
      <c r="C969" s="22"/>
    </row>
    <row r="970" ht="15.75" customHeight="1">
      <c r="C970" s="22"/>
    </row>
    <row r="971" ht="15.75" customHeight="1">
      <c r="C971" s="22"/>
    </row>
    <row r="972" ht="15.75" customHeight="1">
      <c r="C972" s="22"/>
    </row>
    <row r="973" ht="15.75" customHeight="1">
      <c r="C973" s="22"/>
    </row>
    <row r="974" ht="15.75" customHeight="1">
      <c r="C974" s="22"/>
    </row>
    <row r="975" ht="15.75" customHeight="1">
      <c r="C975" s="22"/>
    </row>
    <row r="976" ht="15.75" customHeight="1">
      <c r="C976" s="22"/>
    </row>
    <row r="977" ht="15.75" customHeight="1">
      <c r="C977" s="22"/>
    </row>
    <row r="978" ht="15.75" customHeight="1">
      <c r="C978" s="22"/>
    </row>
    <row r="979" ht="15.75" customHeight="1">
      <c r="C979" s="22"/>
    </row>
    <row r="980" ht="15.75" customHeight="1">
      <c r="C980" s="22"/>
    </row>
    <row r="981" ht="15.75" customHeight="1">
      <c r="C981" s="22"/>
    </row>
    <row r="982" ht="15.75" customHeight="1">
      <c r="C982" s="22"/>
    </row>
    <row r="983" ht="15.75" customHeight="1">
      <c r="C983" s="22"/>
    </row>
    <row r="984" ht="15.75" customHeight="1">
      <c r="C984" s="22"/>
    </row>
    <row r="985" ht="15.75" customHeight="1">
      <c r="C985" s="22"/>
    </row>
    <row r="986" ht="15.75" customHeight="1">
      <c r="C986" s="22"/>
    </row>
    <row r="987" ht="15.75" customHeight="1">
      <c r="C987" s="22"/>
    </row>
    <row r="988" ht="15.75" customHeight="1">
      <c r="C988" s="22"/>
    </row>
    <row r="989" ht="15.75" customHeight="1">
      <c r="C989" s="22"/>
    </row>
    <row r="990" ht="15.75" customHeight="1">
      <c r="C990" s="22"/>
    </row>
    <row r="991" ht="15.75" customHeight="1">
      <c r="C991" s="22"/>
    </row>
    <row r="992" ht="15.75" customHeight="1">
      <c r="C992" s="22"/>
    </row>
    <row r="993" ht="15.75" customHeight="1">
      <c r="C993" s="22"/>
    </row>
    <row r="994" ht="15.75" customHeight="1">
      <c r="C994" s="22"/>
    </row>
    <row r="995" ht="15.75" customHeight="1">
      <c r="C995" s="22"/>
    </row>
    <row r="996" ht="15.75" customHeight="1">
      <c r="C996" s="22"/>
    </row>
    <row r="997" ht="15.75" customHeight="1">
      <c r="C997" s="22"/>
    </row>
    <row r="998" ht="15.75" customHeight="1">
      <c r="C998" s="22"/>
    </row>
    <row r="999" ht="15.75" customHeight="1">
      <c r="C999" s="22"/>
    </row>
    <row r="1000" ht="15.75" customHeight="1">
      <c r="C1000" s="22"/>
    </row>
  </sheetData>
  <mergeCells count="9">
    <mergeCell ref="B63:D63"/>
    <mergeCell ref="B67:D67"/>
    <mergeCell ref="C5:D5"/>
    <mergeCell ref="C6:D6"/>
    <mergeCell ref="B7:D7"/>
    <mergeCell ref="B8:D8"/>
    <mergeCell ref="B10:D10"/>
    <mergeCell ref="B21:D21"/>
    <mergeCell ref="B51:D51"/>
  </mergeCells>
  <printOptions/>
  <pageMargins bottom="0.787401575" footer="0.0" header="0.0" left="0.511811024" right="0.511811024" top="0.787401575"/>
  <pageSetup paperSize="9" orientation="portrait"/>
  <drawing r:id="rId1"/>
  <legacyDrawing r:id="rId2"/>
  <oleObjects>
    <oleObject progId="" shapeId="5121" r:id="rId3"/>
  </oleObjec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42.0"/>
    <col customWidth="1" min="3" max="3" width="12.86"/>
    <col customWidth="1" min="4" max="4" width="21.57"/>
    <col customWidth="1" min="5" max="5" width="18.43"/>
    <col customWidth="1" min="6" max="6" width="10.71"/>
    <col customWidth="1" min="7" max="26" width="8.71"/>
  </cols>
  <sheetData>
    <row r="1">
      <c r="C1" s="22"/>
    </row>
    <row r="3">
      <c r="C3" s="22"/>
    </row>
    <row r="4" ht="33.0" customHeight="1">
      <c r="C4" s="22"/>
    </row>
    <row r="5" ht="18.75" customHeight="1">
      <c r="B5" s="23" t="s">
        <v>24</v>
      </c>
      <c r="C5" s="24" t="s">
        <v>15</v>
      </c>
      <c r="D5" s="8"/>
    </row>
    <row r="6" ht="18.75" customHeight="1">
      <c r="B6" s="25" t="s">
        <v>25</v>
      </c>
      <c r="C6" s="26"/>
      <c r="D6" s="8"/>
    </row>
    <row r="7">
      <c r="B7" s="27" t="s">
        <v>26</v>
      </c>
      <c r="C7" s="7"/>
      <c r="D7" s="8"/>
    </row>
    <row r="8">
      <c r="B8" s="28" t="s">
        <v>27</v>
      </c>
      <c r="C8" s="7"/>
      <c r="D8" s="8"/>
    </row>
    <row r="9">
      <c r="A9" s="29" t="s">
        <v>28</v>
      </c>
      <c r="B9" s="30" t="s">
        <v>29</v>
      </c>
      <c r="C9" s="30" t="s">
        <v>30</v>
      </c>
      <c r="D9" s="30" t="s">
        <v>31</v>
      </c>
    </row>
    <row r="10">
      <c r="B10" s="31" t="s">
        <v>32</v>
      </c>
      <c r="C10" s="7"/>
      <c r="D10" s="8"/>
    </row>
    <row r="11">
      <c r="B11" s="32" t="s">
        <v>33</v>
      </c>
      <c r="C11" s="33"/>
      <c r="D11" s="34"/>
    </row>
    <row r="12">
      <c r="B12" s="32" t="s">
        <v>34</v>
      </c>
      <c r="C12" s="33"/>
      <c r="D12" s="34"/>
    </row>
    <row r="13">
      <c r="B13" s="32" t="s">
        <v>35</v>
      </c>
      <c r="C13" s="33"/>
      <c r="D13" s="35"/>
    </row>
    <row r="14">
      <c r="B14" s="32" t="s">
        <v>36</v>
      </c>
      <c r="C14" s="33"/>
      <c r="D14" s="35"/>
    </row>
    <row r="15">
      <c r="B15" s="32" t="s">
        <v>37</v>
      </c>
      <c r="C15" s="33"/>
      <c r="D15" s="35"/>
    </row>
    <row r="16">
      <c r="B16" s="32" t="s">
        <v>38</v>
      </c>
      <c r="C16" s="36"/>
      <c r="D16" s="35"/>
    </row>
    <row r="17">
      <c r="B17" s="32" t="s">
        <v>39</v>
      </c>
      <c r="C17" s="36"/>
      <c r="D17" s="35"/>
    </row>
    <row r="18">
      <c r="B18" s="37" t="s">
        <v>40</v>
      </c>
      <c r="C18" s="33"/>
      <c r="D18" s="38">
        <f>SUM(D11:D17)</f>
        <v>0</v>
      </c>
    </row>
    <row r="19">
      <c r="B19" s="39" t="s">
        <v>41</v>
      </c>
      <c r="C19" s="40">
        <v>0.0</v>
      </c>
      <c r="D19" s="41"/>
    </row>
    <row r="20">
      <c r="B20" s="42" t="s">
        <v>42</v>
      </c>
      <c r="C20" s="43"/>
      <c r="D20" s="44">
        <f>D18+D19</f>
        <v>0</v>
      </c>
    </row>
    <row r="21" ht="15.75" customHeight="1">
      <c r="B21" s="45" t="s">
        <v>43</v>
      </c>
      <c r="C21" s="7"/>
      <c r="D21" s="8"/>
    </row>
    <row r="22" ht="15.75" customHeight="1">
      <c r="B22" s="46" t="s">
        <v>44</v>
      </c>
      <c r="C22" s="47"/>
      <c r="D22" s="48"/>
    </row>
    <row r="23" ht="15.75" customHeight="1">
      <c r="A23" s="29" t="s">
        <v>45</v>
      </c>
      <c r="B23" s="32" t="s">
        <v>46</v>
      </c>
      <c r="C23" s="49">
        <f>VLOOKUP(A23,'JUSTIFICATIVA PERCENTUAIS'!A:C,3,FALSE)</f>
        <v>0.2</v>
      </c>
      <c r="D23" s="50">
        <f t="shared" ref="D23:D30" si="1">C23*$D$20</f>
        <v>0</v>
      </c>
    </row>
    <row r="24" ht="15.75" customHeight="1">
      <c r="A24" s="29" t="s">
        <v>47</v>
      </c>
      <c r="B24" s="32" t="s">
        <v>48</v>
      </c>
      <c r="C24" s="49">
        <f>VLOOKUP(A24,'JUSTIFICATIVA PERCENTUAIS'!A:C,3,FALSE)</f>
        <v>0.015</v>
      </c>
      <c r="D24" s="50">
        <f t="shared" si="1"/>
        <v>0</v>
      </c>
    </row>
    <row r="25" ht="15.75" customHeight="1">
      <c r="A25" s="29" t="s">
        <v>49</v>
      </c>
      <c r="B25" s="32" t="s">
        <v>50</v>
      </c>
      <c r="C25" s="49">
        <f>VLOOKUP(A25,'JUSTIFICATIVA PERCENTUAIS'!A:C,3,FALSE)</f>
        <v>0.01</v>
      </c>
      <c r="D25" s="50">
        <f t="shared" si="1"/>
        <v>0</v>
      </c>
    </row>
    <row r="26" ht="15.75" customHeight="1">
      <c r="A26" s="29" t="s">
        <v>51</v>
      </c>
      <c r="B26" s="32" t="s">
        <v>52</v>
      </c>
      <c r="C26" s="49">
        <f>VLOOKUP(A26,'JUSTIFICATIVA PERCENTUAIS'!A:C,3,FALSE)</f>
        <v>0.002</v>
      </c>
      <c r="D26" s="50">
        <f t="shared" si="1"/>
        <v>0</v>
      </c>
    </row>
    <row r="27" ht="15.75" customHeight="1">
      <c r="A27" s="29" t="s">
        <v>53</v>
      </c>
      <c r="B27" s="32" t="s">
        <v>54</v>
      </c>
      <c r="C27" s="49">
        <f>VLOOKUP(A27,'JUSTIFICATIVA PERCENTUAIS'!A:C,3,FALSE)</f>
        <v>0.025</v>
      </c>
      <c r="D27" s="50">
        <f t="shared" si="1"/>
        <v>0</v>
      </c>
      <c r="G27" s="51" t="s">
        <v>55</v>
      </c>
    </row>
    <row r="28" ht="15.75" customHeight="1">
      <c r="A28" s="29" t="s">
        <v>56</v>
      </c>
      <c r="B28" s="32" t="s">
        <v>57</v>
      </c>
      <c r="C28" s="49">
        <f>VLOOKUP(A28,'JUSTIFICATIVA PERCENTUAIS'!A:C,3,FALSE)</f>
        <v>0.08</v>
      </c>
      <c r="D28" s="50">
        <f t="shared" si="1"/>
        <v>0</v>
      </c>
    </row>
    <row r="29" ht="27.0" customHeight="1">
      <c r="A29" s="29" t="s">
        <v>58</v>
      </c>
      <c r="B29" s="52" t="s">
        <v>59</v>
      </c>
      <c r="C29" s="49">
        <f>VLOOKUP(A29,'JUSTIFICATIVA PERCENTUAIS'!A:C,3,FALSE)</f>
        <v>0.03</v>
      </c>
      <c r="D29" s="50">
        <f t="shared" si="1"/>
        <v>0</v>
      </c>
    </row>
    <row r="30" ht="15.75" customHeight="1">
      <c r="A30" s="29" t="s">
        <v>60</v>
      </c>
      <c r="B30" s="32" t="s">
        <v>61</v>
      </c>
      <c r="C30" s="49">
        <f>VLOOKUP(A30,'JUSTIFICATIVA PERCENTUAIS'!A:C,3,FALSE)</f>
        <v>0.006</v>
      </c>
      <c r="D30" s="50">
        <f t="shared" si="1"/>
        <v>0</v>
      </c>
    </row>
    <row r="31" ht="15.75" customHeight="1">
      <c r="B31" s="53" t="s">
        <v>62</v>
      </c>
      <c r="C31" s="54">
        <f t="shared" ref="C31:D31" si="2">SUM(C23:C30)</f>
        <v>0.368</v>
      </c>
      <c r="D31" s="55">
        <f t="shared" si="2"/>
        <v>0</v>
      </c>
    </row>
    <row r="32" ht="15.75" customHeight="1">
      <c r="A32" s="56"/>
      <c r="B32" s="46" t="s">
        <v>63</v>
      </c>
      <c r="C32" s="57"/>
      <c r="D32" s="50"/>
      <c r="E32" s="56"/>
      <c r="F32" s="56"/>
      <c r="G32" s="56"/>
      <c r="H32" s="56"/>
      <c r="I32" s="56"/>
      <c r="J32" s="56"/>
      <c r="K32" s="56"/>
      <c r="L32" s="56"/>
      <c r="M32" s="56"/>
      <c r="N32" s="56"/>
      <c r="O32" s="56"/>
      <c r="P32" s="56"/>
      <c r="Q32" s="56"/>
      <c r="R32" s="56"/>
      <c r="S32" s="56"/>
      <c r="T32" s="56"/>
      <c r="U32" s="56"/>
      <c r="V32" s="56"/>
      <c r="W32" s="56"/>
      <c r="X32" s="56"/>
      <c r="Y32" s="56"/>
      <c r="Z32" s="56"/>
    </row>
    <row r="33" ht="15.75" customHeight="1">
      <c r="A33" s="29" t="s">
        <v>64</v>
      </c>
      <c r="B33" s="32" t="s">
        <v>65</v>
      </c>
      <c r="C33" s="49">
        <f>VLOOKUP(A33,'JUSTIFICATIVA PERCENTUAIS'!A:C,3,FALSE)</f>
        <v>0.1111111111</v>
      </c>
      <c r="D33" s="50">
        <f t="shared" ref="D33:D39" si="3">C33*$D$20</f>
        <v>0</v>
      </c>
    </row>
    <row r="34" ht="15.75" customHeight="1">
      <c r="A34" s="29" t="s">
        <v>66</v>
      </c>
      <c r="B34" s="32" t="s">
        <v>67</v>
      </c>
      <c r="C34" s="49">
        <f>VLOOKUP(A34,'JUSTIFICATIVA PERCENTUAIS'!A:C,3,FALSE)</f>
        <v>0.01388888889</v>
      </c>
      <c r="D34" s="50">
        <f t="shared" si="3"/>
        <v>0</v>
      </c>
    </row>
    <row r="35" ht="15.75" customHeight="1">
      <c r="A35" s="29" t="s">
        <v>68</v>
      </c>
      <c r="B35" s="32" t="s">
        <v>69</v>
      </c>
      <c r="C35" s="49">
        <f>VLOOKUP(A35,'JUSTIFICATIVA PERCENTUAIS'!A:C,3,FALSE)</f>
        <v>0.0002083333333</v>
      </c>
      <c r="D35" s="50">
        <f t="shared" si="3"/>
        <v>0</v>
      </c>
    </row>
    <row r="36" ht="15.75" customHeight="1">
      <c r="A36" s="29" t="s">
        <v>70</v>
      </c>
      <c r="B36" s="32" t="s">
        <v>71</v>
      </c>
      <c r="C36" s="49">
        <f>VLOOKUP(A36,'JUSTIFICATIVA PERCENTUAIS'!A:C,3,FALSE)</f>
        <v>0.002777777778</v>
      </c>
      <c r="D36" s="50">
        <f t="shared" si="3"/>
        <v>0</v>
      </c>
    </row>
    <row r="37" ht="15.75" customHeight="1">
      <c r="A37" s="29" t="s">
        <v>72</v>
      </c>
      <c r="B37" s="32" t="s">
        <v>73</v>
      </c>
      <c r="C37" s="49">
        <f>VLOOKUP(A37,'JUSTIFICATIVA PERCENTUAIS'!A:C,3,FALSE)</f>
        <v>0.000325</v>
      </c>
      <c r="D37" s="50">
        <f t="shared" si="3"/>
        <v>0</v>
      </c>
    </row>
    <row r="38" ht="15.75" customHeight="1">
      <c r="A38" s="29" t="s">
        <v>74</v>
      </c>
      <c r="B38" s="32" t="s">
        <v>75</v>
      </c>
      <c r="C38" s="49">
        <f>VLOOKUP(A38,'JUSTIFICATIVA PERCENTUAIS'!A:C,3,FALSE)</f>
        <v>0.01944444444</v>
      </c>
      <c r="D38" s="50">
        <f t="shared" si="3"/>
        <v>0</v>
      </c>
    </row>
    <row r="39" ht="15.75" customHeight="1">
      <c r="A39" s="29" t="s">
        <v>76</v>
      </c>
      <c r="B39" s="32" t="s">
        <v>77</v>
      </c>
      <c r="C39" s="49">
        <f>VLOOKUP(A39,'JUSTIFICATIVA PERCENTUAIS'!A:C,3,FALSE)</f>
        <v>0.08333333333</v>
      </c>
      <c r="D39" s="50">
        <f t="shared" si="3"/>
        <v>0</v>
      </c>
    </row>
    <row r="40" ht="15.75" customHeight="1">
      <c r="B40" s="53" t="s">
        <v>78</v>
      </c>
      <c r="C40" s="54">
        <f t="shared" ref="C40:D40" si="4">SUM(C33:C39)</f>
        <v>0.2310888889</v>
      </c>
      <c r="D40" s="55">
        <f t="shared" si="4"/>
        <v>0</v>
      </c>
    </row>
    <row r="41" ht="15.75" customHeight="1">
      <c r="B41" s="46" t="s">
        <v>79</v>
      </c>
      <c r="C41" s="47"/>
      <c r="D41" s="50"/>
    </row>
    <row r="42" ht="15.75" customHeight="1">
      <c r="A42" s="29" t="s">
        <v>80</v>
      </c>
      <c r="B42" s="32" t="s">
        <v>81</v>
      </c>
      <c r="C42" s="49">
        <f>VLOOKUP(A42,'JUSTIFICATIVA PERCENTUAIS'!A:C,3,FALSE)</f>
        <v>0.0045</v>
      </c>
      <c r="D42" s="50">
        <f t="shared" ref="D42:D44" si="5">C42*$D$20</f>
        <v>0</v>
      </c>
    </row>
    <row r="43" ht="15.75" customHeight="1">
      <c r="A43" s="29" t="s">
        <v>82</v>
      </c>
      <c r="B43" s="32" t="s">
        <v>83</v>
      </c>
      <c r="C43" s="49">
        <f>VLOOKUP(A43,'JUSTIFICATIVA PERCENTUAIS'!A:C,3,FALSE)</f>
        <v>0.0008333333333</v>
      </c>
      <c r="D43" s="50">
        <f t="shared" si="5"/>
        <v>0</v>
      </c>
    </row>
    <row r="44" ht="34.5" customHeight="1">
      <c r="A44" s="29" t="s">
        <v>84</v>
      </c>
      <c r="B44" s="52" t="s">
        <v>85</v>
      </c>
      <c r="C44" s="49">
        <f>VLOOKUP(A44,'JUSTIFICATIVA PERCENTUAIS'!A:C,3,FALSE)</f>
        <v>0.032</v>
      </c>
      <c r="D44" s="50">
        <f t="shared" si="5"/>
        <v>0</v>
      </c>
    </row>
    <row r="45" ht="15.75" customHeight="1">
      <c r="B45" s="53" t="s">
        <v>86</v>
      </c>
      <c r="C45" s="54">
        <f t="shared" ref="C45:D45" si="6">SUM(C42:C44)</f>
        <v>0.03733333333</v>
      </c>
      <c r="D45" s="55">
        <f t="shared" si="6"/>
        <v>0</v>
      </c>
    </row>
    <row r="46" ht="15.75" customHeight="1">
      <c r="B46" s="58" t="s">
        <v>87</v>
      </c>
      <c r="C46" s="59"/>
      <c r="D46" s="60"/>
    </row>
    <row r="47" ht="15.75" customHeight="1">
      <c r="A47" s="29" t="s">
        <v>88</v>
      </c>
      <c r="B47" s="61" t="s">
        <v>89</v>
      </c>
      <c r="C47" s="49">
        <f>VLOOKUP(A47,'JUSTIFICATIVA PERCENTUAIS'!A:C,3,FALSE)</f>
        <v>0.08504071111</v>
      </c>
      <c r="D47" s="50">
        <f>C47*$D$20</f>
        <v>0</v>
      </c>
    </row>
    <row r="48" ht="15.75" customHeight="1">
      <c r="B48" s="53" t="s">
        <v>90</v>
      </c>
      <c r="C48" s="54">
        <f t="shared" ref="C48:D48" si="7">SUM(C47)</f>
        <v>0.08504071111</v>
      </c>
      <c r="D48" s="55">
        <f t="shared" si="7"/>
        <v>0</v>
      </c>
    </row>
    <row r="49" ht="15.75" customHeight="1">
      <c r="A49" s="62"/>
      <c r="B49" s="37" t="s">
        <v>91</v>
      </c>
      <c r="C49" s="63">
        <f>C31+C40+C45+C48</f>
        <v>0.7214629333</v>
      </c>
      <c r="D49" s="50">
        <f>C49*$D$20</f>
        <v>0</v>
      </c>
      <c r="E49" s="64"/>
      <c r="F49" s="62"/>
      <c r="G49" s="62"/>
      <c r="H49" s="62"/>
      <c r="I49" s="62"/>
      <c r="J49" s="62"/>
      <c r="K49" s="62"/>
      <c r="L49" s="62"/>
      <c r="M49" s="62"/>
      <c r="N49" s="62"/>
      <c r="O49" s="62"/>
      <c r="P49" s="62"/>
      <c r="Q49" s="62"/>
      <c r="R49" s="62"/>
      <c r="S49" s="62"/>
      <c r="T49" s="62"/>
      <c r="U49" s="62"/>
      <c r="V49" s="62"/>
      <c r="W49" s="62"/>
      <c r="X49" s="62"/>
      <c r="Y49" s="62"/>
      <c r="Z49" s="62"/>
    </row>
    <row r="50" ht="15.75" customHeight="1">
      <c r="A50" s="62"/>
      <c r="B50" s="37" t="s">
        <v>92</v>
      </c>
      <c r="C50" s="65"/>
      <c r="D50" s="66">
        <f>D49+D18</f>
        <v>0</v>
      </c>
      <c r="E50" s="62"/>
      <c r="F50" s="62"/>
      <c r="G50" s="62"/>
      <c r="H50" s="62"/>
      <c r="I50" s="62"/>
      <c r="J50" s="62"/>
      <c r="K50" s="62"/>
      <c r="L50" s="62"/>
      <c r="M50" s="62"/>
      <c r="N50" s="62"/>
      <c r="O50" s="62"/>
      <c r="P50" s="62"/>
      <c r="Q50" s="62"/>
      <c r="R50" s="62"/>
      <c r="S50" s="62"/>
      <c r="T50" s="62"/>
      <c r="U50" s="62"/>
      <c r="V50" s="62"/>
      <c r="W50" s="62"/>
      <c r="X50" s="62"/>
      <c r="Y50" s="62"/>
      <c r="Z50" s="62"/>
    </row>
    <row r="51" ht="15.75" customHeight="1">
      <c r="B51" s="67" t="s">
        <v>93</v>
      </c>
      <c r="C51" s="7"/>
      <c r="D51" s="8"/>
    </row>
    <row r="52" ht="15.75" customHeight="1">
      <c r="B52" s="68" t="s">
        <v>94</v>
      </c>
      <c r="C52" s="65"/>
      <c r="D52" s="69"/>
    </row>
    <row r="53" ht="15.75" customHeight="1">
      <c r="B53" s="52" t="s">
        <v>95</v>
      </c>
      <c r="C53" s="65"/>
      <c r="D53" s="70"/>
    </row>
    <row r="54" ht="15.75" customHeight="1">
      <c r="B54" s="32" t="s">
        <v>96</v>
      </c>
      <c r="C54" s="65"/>
      <c r="D54" s="71"/>
    </row>
    <row r="55" ht="15.75" customHeight="1">
      <c r="B55" s="32" t="s">
        <v>97</v>
      </c>
      <c r="C55" s="65"/>
      <c r="D55" s="69"/>
    </row>
    <row r="56" ht="15.75" customHeight="1">
      <c r="B56" s="32" t="s">
        <v>98</v>
      </c>
      <c r="C56" s="65"/>
      <c r="D56" s="69"/>
    </row>
    <row r="57" ht="15.75" customHeight="1">
      <c r="B57" s="32" t="s">
        <v>99</v>
      </c>
      <c r="C57" s="65"/>
      <c r="D57" s="72"/>
    </row>
    <row r="58" ht="15.75" customHeight="1">
      <c r="A58" s="62"/>
      <c r="B58" s="32" t="s">
        <v>100</v>
      </c>
      <c r="C58" s="65"/>
      <c r="D58" s="72"/>
      <c r="E58" s="62"/>
      <c r="F58" s="62"/>
      <c r="G58" s="62"/>
      <c r="H58" s="62"/>
      <c r="I58" s="62"/>
      <c r="J58" s="62"/>
      <c r="K58" s="62"/>
      <c r="L58" s="62"/>
      <c r="M58" s="62"/>
      <c r="N58" s="62"/>
      <c r="O58" s="62"/>
      <c r="P58" s="62"/>
      <c r="Q58" s="62"/>
      <c r="R58" s="62"/>
      <c r="S58" s="62"/>
      <c r="T58" s="62"/>
      <c r="U58" s="62"/>
      <c r="V58" s="62"/>
      <c r="W58" s="62"/>
      <c r="X58" s="62"/>
      <c r="Y58" s="62"/>
      <c r="Z58" s="62"/>
    </row>
    <row r="59" ht="26.25" customHeight="1">
      <c r="A59" s="62"/>
      <c r="B59" s="52" t="s">
        <v>101</v>
      </c>
      <c r="C59" s="65"/>
      <c r="D59" s="69"/>
      <c r="E59" s="62"/>
      <c r="F59" s="62"/>
      <c r="G59" s="62"/>
      <c r="H59" s="62"/>
      <c r="I59" s="62"/>
      <c r="J59" s="62"/>
      <c r="K59" s="62"/>
      <c r="L59" s="62"/>
      <c r="M59" s="62"/>
      <c r="N59" s="62"/>
      <c r="O59" s="62"/>
      <c r="P59" s="62"/>
      <c r="Q59" s="62"/>
      <c r="R59" s="62"/>
      <c r="S59" s="62"/>
      <c r="T59" s="62"/>
      <c r="U59" s="62"/>
      <c r="V59" s="62"/>
      <c r="W59" s="62"/>
      <c r="X59" s="62"/>
      <c r="Y59" s="62"/>
      <c r="Z59" s="62"/>
    </row>
    <row r="60" ht="15.75" customHeight="1">
      <c r="A60" s="62"/>
      <c r="B60" s="73" t="s">
        <v>102</v>
      </c>
      <c r="C60" s="65"/>
      <c r="D60" s="74">
        <f>SUM(D52:D59)</f>
        <v>0</v>
      </c>
      <c r="E60" s="62"/>
      <c r="F60" s="62"/>
      <c r="G60" s="62"/>
      <c r="H60" s="62"/>
      <c r="I60" s="62"/>
      <c r="J60" s="62"/>
      <c r="K60" s="62"/>
      <c r="L60" s="62"/>
      <c r="M60" s="62"/>
      <c r="N60" s="62"/>
      <c r="O60" s="62"/>
      <c r="P60" s="62"/>
      <c r="Q60" s="62"/>
      <c r="R60" s="62"/>
      <c r="S60" s="62"/>
      <c r="T60" s="62"/>
      <c r="U60" s="62"/>
      <c r="V60" s="62"/>
      <c r="W60" s="62"/>
      <c r="X60" s="62"/>
      <c r="Y60" s="62"/>
      <c r="Z60" s="62"/>
    </row>
    <row r="61" ht="15.75" customHeight="1">
      <c r="A61" s="62"/>
      <c r="B61" s="75" t="s">
        <v>103</v>
      </c>
      <c r="C61" s="36">
        <v>0.0</v>
      </c>
      <c r="D61" s="76">
        <f>C61*$D$60</f>
        <v>0</v>
      </c>
      <c r="E61" s="62"/>
      <c r="F61" s="62"/>
      <c r="G61" s="62"/>
      <c r="H61" s="62"/>
      <c r="I61" s="62"/>
      <c r="J61" s="62"/>
      <c r="K61" s="62"/>
      <c r="L61" s="62"/>
      <c r="M61" s="62"/>
      <c r="N61" s="62"/>
      <c r="O61" s="62"/>
      <c r="P61" s="62"/>
      <c r="Q61" s="62"/>
      <c r="R61" s="62"/>
      <c r="S61" s="62"/>
      <c r="T61" s="62"/>
      <c r="U61" s="62"/>
      <c r="V61" s="62"/>
      <c r="W61" s="62"/>
      <c r="X61" s="62"/>
      <c r="Y61" s="62"/>
      <c r="Z61" s="62"/>
    </row>
    <row r="62" ht="15.75" customHeight="1">
      <c r="A62" s="62"/>
      <c r="B62" s="73" t="s">
        <v>104</v>
      </c>
      <c r="C62" s="77"/>
      <c r="D62" s="74">
        <f>SUM(D60:D61)</f>
        <v>0</v>
      </c>
      <c r="E62" s="62"/>
      <c r="F62" s="62"/>
      <c r="G62" s="62"/>
      <c r="H62" s="62"/>
      <c r="I62" s="62"/>
      <c r="J62" s="62"/>
      <c r="K62" s="62"/>
      <c r="L62" s="62"/>
      <c r="M62" s="62"/>
      <c r="N62" s="62"/>
      <c r="O62" s="62"/>
      <c r="P62" s="62"/>
      <c r="Q62" s="62"/>
      <c r="R62" s="62"/>
      <c r="S62" s="62"/>
      <c r="T62" s="62"/>
      <c r="U62" s="62"/>
      <c r="V62" s="62"/>
      <c r="W62" s="62"/>
      <c r="X62" s="62"/>
      <c r="Y62" s="62"/>
      <c r="Z62" s="62"/>
    </row>
    <row r="63" ht="15.75" customHeight="1">
      <c r="B63" s="67" t="s">
        <v>105</v>
      </c>
      <c r="C63" s="7"/>
      <c r="D63" s="8"/>
      <c r="F63" s="62"/>
    </row>
    <row r="64" ht="15.75" customHeight="1">
      <c r="B64" s="61" t="s">
        <v>106</v>
      </c>
      <c r="C64" s="78">
        <v>0.0</v>
      </c>
      <c r="D64" s="79">
        <f t="shared" ref="D64:D65" si="8">C64*($D$50+$D$62)</f>
        <v>0</v>
      </c>
      <c r="F64" s="62"/>
    </row>
    <row r="65" ht="15.75" customHeight="1">
      <c r="B65" s="80" t="s">
        <v>107</v>
      </c>
      <c r="C65" s="78">
        <v>0.0</v>
      </c>
      <c r="D65" s="79">
        <f t="shared" si="8"/>
        <v>0</v>
      </c>
      <c r="F65" s="62"/>
    </row>
    <row r="66" ht="15.75" customHeight="1">
      <c r="A66" s="62"/>
      <c r="B66" s="37" t="s">
        <v>108</v>
      </c>
      <c r="C66" s="63">
        <f t="shared" ref="C66:D66" si="9">SUM(C64:C65)</f>
        <v>0</v>
      </c>
      <c r="D66" s="81">
        <f t="shared" si="9"/>
        <v>0</v>
      </c>
      <c r="E66" s="82"/>
      <c r="F66" s="62"/>
      <c r="G66" s="62"/>
      <c r="H66" s="62"/>
      <c r="I66" s="62"/>
      <c r="J66" s="62"/>
      <c r="K66" s="62"/>
      <c r="L66" s="62"/>
      <c r="M66" s="62"/>
      <c r="N66" s="62"/>
      <c r="O66" s="62"/>
      <c r="P66" s="62"/>
      <c r="Q66" s="62"/>
      <c r="R66" s="62"/>
      <c r="S66" s="62"/>
      <c r="T66" s="62"/>
      <c r="U66" s="62"/>
      <c r="V66" s="62"/>
      <c r="W66" s="62"/>
      <c r="X66" s="62"/>
      <c r="Y66" s="62"/>
      <c r="Z66" s="62"/>
    </row>
    <row r="67" ht="30.75" customHeight="1">
      <c r="B67" s="83" t="s">
        <v>109</v>
      </c>
      <c r="C67" s="7"/>
      <c r="D67" s="8"/>
    </row>
    <row r="68" ht="15.75" customHeight="1">
      <c r="B68" s="80" t="s">
        <v>110</v>
      </c>
      <c r="C68" s="84">
        <v>0.05</v>
      </c>
      <c r="D68" s="85"/>
    </row>
    <row r="69" ht="15.75" customHeight="1">
      <c r="B69" s="80" t="s">
        <v>111</v>
      </c>
      <c r="C69" s="86">
        <v>0.03</v>
      </c>
      <c r="D69" s="85"/>
    </row>
    <row r="70" ht="15.75" customHeight="1">
      <c r="B70" s="80" t="s">
        <v>112</v>
      </c>
      <c r="C70" s="86">
        <v>0.0065</v>
      </c>
      <c r="D70" s="85"/>
    </row>
    <row r="71" ht="15.75" customHeight="1">
      <c r="B71" s="80" t="s">
        <v>113</v>
      </c>
      <c r="C71" s="87">
        <f>SUM(C68:C70)</f>
        <v>0.0865</v>
      </c>
      <c r="D71" s="88"/>
    </row>
    <row r="72" ht="15.75" customHeight="1">
      <c r="B72" s="61" t="s">
        <v>114</v>
      </c>
      <c r="C72" s="89"/>
      <c r="D72" s="90">
        <f>D50+D62+D66</f>
        <v>0</v>
      </c>
    </row>
    <row r="73" ht="15.75" customHeight="1">
      <c r="B73" s="80" t="s">
        <v>115</v>
      </c>
      <c r="C73" s="91"/>
      <c r="D73" s="90">
        <f>D72/(1-C71)</f>
        <v>0</v>
      </c>
    </row>
    <row r="74" ht="15.75" customHeight="1">
      <c r="B74" s="92" t="s">
        <v>116</v>
      </c>
      <c r="C74" s="91"/>
      <c r="D74" s="90">
        <f>D73-D72</f>
        <v>0</v>
      </c>
    </row>
    <row r="75" ht="15.75" customHeight="1">
      <c r="B75" s="93" t="s">
        <v>117</v>
      </c>
      <c r="C75" s="94"/>
      <c r="D75" s="95">
        <f>D50+D62+D66+D74</f>
        <v>0</v>
      </c>
    </row>
    <row r="76" ht="15.75" customHeight="1">
      <c r="C76" s="22"/>
    </row>
    <row r="77" ht="15.75" customHeight="1">
      <c r="B77" s="29" t="s">
        <v>118</v>
      </c>
      <c r="C77" s="22"/>
    </row>
    <row r="78" ht="15.75" customHeight="1">
      <c r="B78" s="29" t="s">
        <v>119</v>
      </c>
      <c r="C78" s="22"/>
    </row>
    <row r="79" ht="15.75" customHeight="1">
      <c r="C79" s="22"/>
    </row>
    <row r="80" ht="15.75" customHeight="1">
      <c r="C80" s="22"/>
    </row>
    <row r="81" ht="15.75" customHeight="1">
      <c r="C81" s="22"/>
    </row>
    <row r="82" ht="15.75" customHeight="1">
      <c r="C82" s="22"/>
    </row>
    <row r="83" ht="15.75" customHeight="1">
      <c r="C83" s="22"/>
    </row>
    <row r="84" ht="15.75" customHeight="1">
      <c r="C84" s="22"/>
    </row>
    <row r="85" ht="15.75" customHeight="1">
      <c r="C85" s="22"/>
    </row>
    <row r="86" ht="15.75" customHeight="1">
      <c r="C86" s="22"/>
    </row>
    <row r="87" ht="15.75" customHeight="1">
      <c r="C87" s="22"/>
    </row>
    <row r="88" ht="15.75" customHeight="1">
      <c r="C88" s="22"/>
    </row>
    <row r="89" ht="15.75" customHeight="1">
      <c r="C89" s="22"/>
    </row>
    <row r="90" ht="15.75" customHeight="1">
      <c r="C90" s="22"/>
    </row>
    <row r="91" ht="15.75" customHeight="1">
      <c r="C91" s="22"/>
    </row>
    <row r="92" ht="15.75" customHeight="1">
      <c r="C92" s="22"/>
    </row>
    <row r="93" ht="15.75" customHeight="1">
      <c r="C93" s="22"/>
    </row>
    <row r="94" ht="15.75" customHeight="1">
      <c r="C94" s="22"/>
    </row>
    <row r="95" ht="15.75" customHeight="1">
      <c r="C95" s="22"/>
    </row>
    <row r="96" ht="15.75" customHeight="1">
      <c r="C96" s="22"/>
    </row>
    <row r="97" ht="15.75" customHeight="1">
      <c r="C97" s="22"/>
    </row>
    <row r="98" ht="15.75" customHeight="1">
      <c r="C98" s="22"/>
    </row>
    <row r="99" ht="15.75" customHeight="1">
      <c r="C99" s="22"/>
    </row>
    <row r="100" ht="15.75" customHeight="1">
      <c r="C100" s="22"/>
    </row>
    <row r="101" ht="15.75" customHeight="1">
      <c r="C101" s="22"/>
    </row>
    <row r="102" ht="15.75" customHeight="1">
      <c r="C102" s="22"/>
    </row>
    <row r="103" ht="15.75" customHeight="1">
      <c r="C103" s="22"/>
    </row>
    <row r="104" ht="15.75" customHeight="1">
      <c r="C104" s="22"/>
    </row>
    <row r="105" ht="15.75" customHeight="1">
      <c r="C105" s="22"/>
    </row>
    <row r="106" ht="15.75" customHeight="1">
      <c r="C106" s="22"/>
    </row>
    <row r="107" ht="15.75" customHeight="1">
      <c r="C107" s="22"/>
    </row>
    <row r="108" ht="15.75" customHeight="1">
      <c r="C108" s="22"/>
    </row>
    <row r="109" ht="15.75" customHeight="1">
      <c r="C109" s="22"/>
    </row>
    <row r="110" ht="15.75" customHeight="1">
      <c r="C110" s="22"/>
    </row>
    <row r="111" ht="15.75" customHeight="1">
      <c r="C111" s="22"/>
    </row>
    <row r="112" ht="15.75" customHeight="1">
      <c r="C112" s="22"/>
    </row>
    <row r="113" ht="15.75" customHeight="1">
      <c r="C113" s="22"/>
    </row>
    <row r="114" ht="15.75" customHeight="1">
      <c r="C114" s="22"/>
    </row>
    <row r="115" ht="15.75" customHeight="1">
      <c r="C115" s="22"/>
    </row>
    <row r="116" ht="15.75" customHeight="1">
      <c r="C116" s="22"/>
    </row>
    <row r="117" ht="15.75" customHeight="1">
      <c r="C117" s="22"/>
    </row>
    <row r="118" ht="15.75" customHeight="1">
      <c r="C118" s="22"/>
    </row>
    <row r="119" ht="15.75" customHeight="1">
      <c r="C119" s="22"/>
    </row>
    <row r="120" ht="15.75" customHeight="1">
      <c r="C120" s="22"/>
    </row>
    <row r="121" ht="15.75" customHeight="1">
      <c r="C121" s="22"/>
    </row>
    <row r="122" ht="15.75" customHeight="1">
      <c r="C122" s="22"/>
    </row>
    <row r="123" ht="15.75" customHeight="1">
      <c r="C123" s="22"/>
    </row>
    <row r="124" ht="15.75" customHeight="1">
      <c r="C124" s="22"/>
    </row>
    <row r="125" ht="15.75" customHeight="1">
      <c r="C125" s="22"/>
    </row>
    <row r="126" ht="15.75" customHeight="1">
      <c r="C126" s="22"/>
    </row>
    <row r="127" ht="15.75" customHeight="1">
      <c r="C127" s="22"/>
    </row>
    <row r="128" ht="15.75" customHeight="1">
      <c r="C128" s="22"/>
    </row>
    <row r="129" ht="15.75" customHeight="1">
      <c r="C129" s="22"/>
    </row>
    <row r="130" ht="15.75" customHeight="1">
      <c r="C130" s="22"/>
    </row>
    <row r="131" ht="15.75" customHeight="1">
      <c r="C131" s="22"/>
    </row>
    <row r="132" ht="15.75" customHeight="1">
      <c r="C132" s="22"/>
    </row>
    <row r="133" ht="15.75" customHeight="1">
      <c r="C133" s="22"/>
    </row>
    <row r="134" ht="15.75" customHeight="1">
      <c r="C134" s="22"/>
    </row>
    <row r="135" ht="15.75" customHeight="1">
      <c r="C135" s="22"/>
    </row>
    <row r="136" ht="15.75" customHeight="1">
      <c r="C136" s="22"/>
    </row>
    <row r="137" ht="15.75" customHeight="1">
      <c r="C137" s="22"/>
    </row>
    <row r="138" ht="15.75" customHeight="1">
      <c r="C138" s="22"/>
    </row>
    <row r="139" ht="15.75" customHeight="1">
      <c r="C139" s="22"/>
    </row>
    <row r="140" ht="15.75" customHeight="1">
      <c r="C140" s="22"/>
    </row>
    <row r="141" ht="15.75" customHeight="1">
      <c r="C141" s="22"/>
    </row>
    <row r="142" ht="15.75" customHeight="1">
      <c r="C142" s="22"/>
    </row>
    <row r="143" ht="15.75" customHeight="1">
      <c r="C143" s="22"/>
    </row>
    <row r="144" ht="15.75" customHeight="1">
      <c r="C144" s="22"/>
    </row>
    <row r="145" ht="15.75" customHeight="1">
      <c r="C145" s="22"/>
    </row>
    <row r="146" ht="15.75" customHeight="1">
      <c r="C146" s="22"/>
    </row>
    <row r="147" ht="15.75" customHeight="1">
      <c r="C147" s="22"/>
    </row>
    <row r="148" ht="15.75" customHeight="1">
      <c r="C148" s="22"/>
    </row>
    <row r="149" ht="15.75" customHeight="1">
      <c r="C149" s="22"/>
    </row>
    <row r="150" ht="15.75" customHeight="1">
      <c r="C150" s="22"/>
    </row>
    <row r="151" ht="15.75" customHeight="1">
      <c r="C151" s="22"/>
    </row>
    <row r="152" ht="15.75" customHeight="1">
      <c r="C152" s="22"/>
    </row>
    <row r="153" ht="15.75" customHeight="1">
      <c r="C153" s="22"/>
    </row>
    <row r="154" ht="15.75" customHeight="1">
      <c r="C154" s="22"/>
    </row>
    <row r="155" ht="15.75" customHeight="1">
      <c r="C155" s="22"/>
    </row>
    <row r="156" ht="15.75" customHeight="1">
      <c r="C156" s="22"/>
    </row>
    <row r="157" ht="15.75" customHeight="1">
      <c r="C157" s="22"/>
    </row>
    <row r="158" ht="15.75" customHeight="1">
      <c r="C158" s="22"/>
    </row>
    <row r="159" ht="15.75" customHeight="1">
      <c r="C159" s="22"/>
    </row>
    <row r="160" ht="15.75" customHeight="1">
      <c r="C160" s="22"/>
    </row>
    <row r="161" ht="15.75" customHeight="1">
      <c r="C161" s="22"/>
    </row>
    <row r="162" ht="15.75" customHeight="1">
      <c r="C162" s="22"/>
    </row>
    <row r="163" ht="15.75" customHeight="1">
      <c r="C163" s="22"/>
    </row>
    <row r="164" ht="15.75" customHeight="1">
      <c r="C164" s="22"/>
    </row>
    <row r="165" ht="15.75" customHeight="1">
      <c r="C165" s="22"/>
    </row>
    <row r="166" ht="15.75" customHeight="1">
      <c r="C166" s="22"/>
    </row>
    <row r="167" ht="15.75" customHeight="1">
      <c r="C167" s="22"/>
    </row>
    <row r="168" ht="15.75" customHeight="1">
      <c r="C168" s="22"/>
    </row>
    <row r="169" ht="15.75" customHeight="1">
      <c r="C169" s="22"/>
    </row>
    <row r="170" ht="15.75" customHeight="1">
      <c r="C170" s="22"/>
    </row>
    <row r="171" ht="15.75" customHeight="1">
      <c r="C171" s="22"/>
    </row>
    <row r="172" ht="15.75" customHeight="1">
      <c r="C172" s="22"/>
    </row>
    <row r="173" ht="15.75" customHeight="1">
      <c r="C173" s="22"/>
    </row>
    <row r="174" ht="15.75" customHeight="1">
      <c r="C174" s="22"/>
    </row>
    <row r="175" ht="15.75" customHeight="1">
      <c r="C175" s="22"/>
    </row>
    <row r="176" ht="15.75" customHeight="1">
      <c r="C176" s="22"/>
    </row>
    <row r="177" ht="15.75" customHeight="1">
      <c r="C177" s="22"/>
    </row>
    <row r="178" ht="15.75" customHeight="1">
      <c r="C178" s="22"/>
    </row>
    <row r="179" ht="15.75" customHeight="1">
      <c r="C179" s="22"/>
    </row>
    <row r="180" ht="15.75" customHeight="1">
      <c r="C180" s="22"/>
    </row>
    <row r="181" ht="15.75" customHeight="1">
      <c r="C181" s="22"/>
    </row>
    <row r="182" ht="15.75" customHeight="1">
      <c r="C182" s="22"/>
    </row>
    <row r="183" ht="15.75" customHeight="1">
      <c r="C183" s="22"/>
    </row>
    <row r="184" ht="15.75" customHeight="1">
      <c r="C184" s="22"/>
    </row>
    <row r="185" ht="15.75" customHeight="1">
      <c r="C185" s="22"/>
    </row>
    <row r="186" ht="15.75" customHeight="1">
      <c r="C186" s="22"/>
    </row>
    <row r="187" ht="15.75" customHeight="1">
      <c r="C187" s="22"/>
    </row>
    <row r="188" ht="15.75" customHeight="1">
      <c r="C188" s="22"/>
    </row>
    <row r="189" ht="15.75" customHeight="1">
      <c r="C189" s="22"/>
    </row>
    <row r="190" ht="15.75" customHeight="1">
      <c r="C190" s="22"/>
    </row>
    <row r="191" ht="15.75" customHeight="1">
      <c r="C191" s="22"/>
    </row>
    <row r="192" ht="15.75" customHeight="1">
      <c r="C192" s="22"/>
    </row>
    <row r="193" ht="15.75" customHeight="1">
      <c r="C193" s="22"/>
    </row>
    <row r="194" ht="15.75" customHeight="1">
      <c r="C194" s="22"/>
    </row>
    <row r="195" ht="15.75" customHeight="1">
      <c r="C195" s="22"/>
    </row>
    <row r="196" ht="15.75" customHeight="1">
      <c r="C196" s="22"/>
    </row>
    <row r="197" ht="15.75" customHeight="1">
      <c r="C197" s="22"/>
    </row>
    <row r="198" ht="15.75" customHeight="1">
      <c r="C198" s="22"/>
    </row>
    <row r="199" ht="15.75" customHeight="1">
      <c r="C199" s="22"/>
    </row>
    <row r="200" ht="15.75" customHeight="1">
      <c r="C200" s="22"/>
    </row>
    <row r="201" ht="15.75" customHeight="1">
      <c r="C201" s="22"/>
    </row>
    <row r="202" ht="15.75" customHeight="1">
      <c r="C202" s="22"/>
    </row>
    <row r="203" ht="15.75" customHeight="1">
      <c r="C203" s="22"/>
    </row>
    <row r="204" ht="15.75" customHeight="1">
      <c r="C204" s="22"/>
    </row>
    <row r="205" ht="15.75" customHeight="1">
      <c r="C205" s="22"/>
    </row>
    <row r="206" ht="15.75" customHeight="1">
      <c r="C206" s="22"/>
    </row>
    <row r="207" ht="15.75" customHeight="1">
      <c r="C207" s="22"/>
    </row>
    <row r="208" ht="15.75" customHeight="1">
      <c r="C208" s="22"/>
    </row>
    <row r="209" ht="15.75" customHeight="1">
      <c r="C209" s="22"/>
    </row>
    <row r="210" ht="15.75" customHeight="1">
      <c r="C210" s="22"/>
    </row>
    <row r="211" ht="15.75" customHeight="1">
      <c r="C211" s="22"/>
    </row>
    <row r="212" ht="15.75" customHeight="1">
      <c r="C212" s="22"/>
    </row>
    <row r="213" ht="15.75" customHeight="1">
      <c r="C213" s="22"/>
    </row>
    <row r="214" ht="15.75" customHeight="1">
      <c r="C214" s="22"/>
    </row>
    <row r="215" ht="15.75" customHeight="1">
      <c r="C215" s="22"/>
    </row>
    <row r="216" ht="15.75" customHeight="1">
      <c r="C216" s="22"/>
    </row>
    <row r="217" ht="15.75" customHeight="1">
      <c r="C217" s="22"/>
    </row>
    <row r="218" ht="15.75" customHeight="1">
      <c r="C218" s="22"/>
    </row>
    <row r="219" ht="15.75" customHeight="1">
      <c r="C219" s="22"/>
    </row>
    <row r="220" ht="15.75" customHeight="1">
      <c r="C220" s="22"/>
    </row>
    <row r="221" ht="15.75" customHeight="1">
      <c r="C221" s="22"/>
    </row>
    <row r="222" ht="15.75" customHeight="1">
      <c r="C222" s="22"/>
    </row>
    <row r="223" ht="15.75" customHeight="1">
      <c r="C223" s="22"/>
    </row>
    <row r="224" ht="15.75" customHeight="1">
      <c r="C224" s="22"/>
    </row>
    <row r="225" ht="15.75" customHeight="1">
      <c r="C225" s="22"/>
    </row>
    <row r="226" ht="15.75" customHeight="1">
      <c r="C226" s="22"/>
    </row>
    <row r="227" ht="15.75" customHeight="1">
      <c r="C227" s="22"/>
    </row>
    <row r="228" ht="15.75" customHeight="1">
      <c r="C228" s="22"/>
    </row>
    <row r="229" ht="15.75" customHeight="1">
      <c r="C229" s="22"/>
    </row>
    <row r="230" ht="15.75" customHeight="1">
      <c r="C230" s="22"/>
    </row>
    <row r="231" ht="15.75" customHeight="1">
      <c r="C231" s="22"/>
    </row>
    <row r="232" ht="15.75" customHeight="1">
      <c r="C232" s="22"/>
    </row>
    <row r="233" ht="15.75" customHeight="1">
      <c r="C233" s="22"/>
    </row>
    <row r="234" ht="15.75" customHeight="1">
      <c r="C234" s="22"/>
    </row>
    <row r="235" ht="15.75" customHeight="1">
      <c r="C235" s="22"/>
    </row>
    <row r="236" ht="15.75" customHeight="1">
      <c r="C236" s="22"/>
    </row>
    <row r="237" ht="15.75" customHeight="1">
      <c r="C237" s="22"/>
    </row>
    <row r="238" ht="15.75" customHeight="1">
      <c r="C238" s="22"/>
    </row>
    <row r="239" ht="15.75" customHeight="1">
      <c r="C239" s="22"/>
    </row>
    <row r="240" ht="15.75" customHeight="1">
      <c r="C240" s="22"/>
    </row>
    <row r="241" ht="15.75" customHeight="1">
      <c r="C241" s="22"/>
    </row>
    <row r="242" ht="15.75" customHeight="1">
      <c r="C242" s="22"/>
    </row>
    <row r="243" ht="15.75" customHeight="1">
      <c r="C243" s="22"/>
    </row>
    <row r="244" ht="15.75" customHeight="1">
      <c r="C244" s="22"/>
    </row>
    <row r="245" ht="15.75" customHeight="1">
      <c r="C245" s="22"/>
    </row>
    <row r="246" ht="15.75" customHeight="1">
      <c r="C246" s="22"/>
    </row>
    <row r="247" ht="15.75" customHeight="1">
      <c r="C247" s="22"/>
    </row>
    <row r="248" ht="15.75" customHeight="1">
      <c r="C248" s="22"/>
    </row>
    <row r="249" ht="15.75" customHeight="1">
      <c r="C249" s="22"/>
    </row>
    <row r="250" ht="15.75" customHeight="1">
      <c r="C250" s="22"/>
    </row>
    <row r="251" ht="15.75" customHeight="1">
      <c r="C251" s="22"/>
    </row>
    <row r="252" ht="15.75" customHeight="1">
      <c r="C252" s="22"/>
    </row>
    <row r="253" ht="15.75" customHeight="1">
      <c r="C253" s="22"/>
    </row>
    <row r="254" ht="15.75" customHeight="1">
      <c r="C254" s="22"/>
    </row>
    <row r="255" ht="15.75" customHeight="1">
      <c r="C255" s="22"/>
    </row>
    <row r="256" ht="15.75" customHeight="1">
      <c r="C256" s="22"/>
    </row>
    <row r="257" ht="15.75" customHeight="1">
      <c r="C257" s="22"/>
    </row>
    <row r="258" ht="15.75" customHeight="1">
      <c r="C258" s="22"/>
    </row>
    <row r="259" ht="15.75" customHeight="1">
      <c r="C259" s="22"/>
    </row>
    <row r="260" ht="15.75" customHeight="1">
      <c r="C260" s="22"/>
    </row>
    <row r="261" ht="15.75" customHeight="1">
      <c r="C261" s="22"/>
    </row>
    <row r="262" ht="15.75" customHeight="1">
      <c r="C262" s="22"/>
    </row>
    <row r="263" ht="15.75" customHeight="1">
      <c r="C263" s="22"/>
    </row>
    <row r="264" ht="15.75" customHeight="1">
      <c r="C264" s="22"/>
    </row>
    <row r="265" ht="15.75" customHeight="1">
      <c r="C265" s="22"/>
    </row>
    <row r="266" ht="15.75" customHeight="1">
      <c r="C266" s="22"/>
    </row>
    <row r="267" ht="15.75" customHeight="1">
      <c r="C267" s="22"/>
    </row>
    <row r="268" ht="15.75" customHeight="1">
      <c r="C268" s="22"/>
    </row>
    <row r="269" ht="15.75" customHeight="1">
      <c r="C269" s="22"/>
    </row>
    <row r="270" ht="15.75" customHeight="1">
      <c r="C270" s="22"/>
    </row>
    <row r="271" ht="15.75" customHeight="1">
      <c r="C271" s="22"/>
    </row>
    <row r="272" ht="15.75" customHeight="1">
      <c r="C272" s="22"/>
    </row>
    <row r="273" ht="15.75" customHeight="1">
      <c r="C273" s="22"/>
    </row>
    <row r="274" ht="15.75" customHeight="1">
      <c r="C274" s="22"/>
    </row>
    <row r="275" ht="15.75" customHeight="1">
      <c r="C275" s="22"/>
    </row>
    <row r="276" ht="15.75" customHeight="1">
      <c r="C276" s="22"/>
    </row>
    <row r="277" ht="15.75" customHeight="1">
      <c r="C277" s="22"/>
    </row>
    <row r="278" ht="15.75" customHeight="1">
      <c r="C278" s="22"/>
    </row>
    <row r="279" ht="15.75" customHeight="1">
      <c r="C279" s="22"/>
    </row>
    <row r="280" ht="15.75" customHeight="1">
      <c r="C280" s="22"/>
    </row>
    <row r="281" ht="15.75" customHeight="1">
      <c r="C281" s="22"/>
    </row>
    <row r="282" ht="15.75" customHeight="1">
      <c r="C282" s="22"/>
    </row>
    <row r="283" ht="15.75" customHeight="1">
      <c r="C283" s="22"/>
    </row>
    <row r="284" ht="15.75" customHeight="1">
      <c r="C284" s="22"/>
    </row>
    <row r="285" ht="15.75" customHeight="1">
      <c r="C285" s="22"/>
    </row>
    <row r="286" ht="15.75" customHeight="1">
      <c r="C286" s="22"/>
    </row>
    <row r="287" ht="15.75" customHeight="1">
      <c r="C287" s="22"/>
    </row>
    <row r="288" ht="15.75" customHeight="1">
      <c r="C288" s="22"/>
    </row>
    <row r="289" ht="15.75" customHeight="1">
      <c r="C289" s="22"/>
    </row>
    <row r="290" ht="15.75" customHeight="1">
      <c r="C290" s="22"/>
    </row>
    <row r="291" ht="15.75" customHeight="1">
      <c r="C291" s="22"/>
    </row>
    <row r="292" ht="15.75" customHeight="1">
      <c r="C292" s="22"/>
    </row>
    <row r="293" ht="15.75" customHeight="1">
      <c r="C293" s="22"/>
    </row>
    <row r="294" ht="15.75" customHeight="1">
      <c r="C294" s="22"/>
    </row>
    <row r="295" ht="15.75" customHeight="1">
      <c r="C295" s="22"/>
    </row>
    <row r="296" ht="15.75" customHeight="1">
      <c r="C296" s="22"/>
    </row>
    <row r="297" ht="15.75" customHeight="1">
      <c r="C297" s="22"/>
    </row>
    <row r="298" ht="15.75" customHeight="1">
      <c r="C298" s="22"/>
    </row>
    <row r="299" ht="15.75" customHeight="1">
      <c r="C299" s="22"/>
    </row>
    <row r="300" ht="15.75" customHeight="1">
      <c r="C300" s="22"/>
    </row>
    <row r="301" ht="15.75" customHeight="1">
      <c r="C301" s="22"/>
    </row>
    <row r="302" ht="15.75" customHeight="1">
      <c r="C302" s="22"/>
    </row>
    <row r="303" ht="15.75" customHeight="1">
      <c r="C303" s="22"/>
    </row>
    <row r="304" ht="15.75" customHeight="1">
      <c r="C304" s="22"/>
    </row>
    <row r="305" ht="15.75" customHeight="1">
      <c r="C305" s="22"/>
    </row>
    <row r="306" ht="15.75" customHeight="1">
      <c r="C306" s="22"/>
    </row>
    <row r="307" ht="15.75" customHeight="1">
      <c r="C307" s="22"/>
    </row>
    <row r="308" ht="15.75" customHeight="1">
      <c r="C308" s="22"/>
    </row>
    <row r="309" ht="15.75" customHeight="1">
      <c r="C309" s="22"/>
    </row>
    <row r="310" ht="15.75" customHeight="1">
      <c r="C310" s="22"/>
    </row>
    <row r="311" ht="15.75" customHeight="1">
      <c r="C311" s="22"/>
    </row>
    <row r="312" ht="15.75" customHeight="1">
      <c r="C312" s="22"/>
    </row>
    <row r="313" ht="15.75" customHeight="1">
      <c r="C313" s="22"/>
    </row>
    <row r="314" ht="15.75" customHeight="1">
      <c r="C314" s="22"/>
    </row>
    <row r="315" ht="15.75" customHeight="1">
      <c r="C315" s="22"/>
    </row>
    <row r="316" ht="15.75" customHeight="1">
      <c r="C316" s="22"/>
    </row>
    <row r="317" ht="15.75" customHeight="1">
      <c r="C317" s="22"/>
    </row>
    <row r="318" ht="15.75" customHeight="1">
      <c r="C318" s="22"/>
    </row>
    <row r="319" ht="15.75" customHeight="1">
      <c r="C319" s="22"/>
    </row>
    <row r="320" ht="15.75" customHeight="1">
      <c r="C320" s="22"/>
    </row>
    <row r="321" ht="15.75" customHeight="1">
      <c r="C321" s="22"/>
    </row>
    <row r="322" ht="15.75" customHeight="1">
      <c r="C322" s="22"/>
    </row>
    <row r="323" ht="15.75" customHeight="1">
      <c r="C323" s="22"/>
    </row>
    <row r="324" ht="15.75" customHeight="1">
      <c r="C324" s="22"/>
    </row>
    <row r="325" ht="15.75" customHeight="1">
      <c r="C325" s="22"/>
    </row>
    <row r="326" ht="15.75" customHeight="1">
      <c r="C326" s="22"/>
    </row>
    <row r="327" ht="15.75" customHeight="1">
      <c r="C327" s="22"/>
    </row>
    <row r="328" ht="15.75" customHeight="1">
      <c r="C328" s="22"/>
    </row>
    <row r="329" ht="15.75" customHeight="1">
      <c r="C329" s="22"/>
    </row>
    <row r="330" ht="15.75" customHeight="1">
      <c r="C330" s="22"/>
    </row>
    <row r="331" ht="15.75" customHeight="1">
      <c r="C331" s="22"/>
    </row>
    <row r="332" ht="15.75" customHeight="1">
      <c r="C332" s="22"/>
    </row>
    <row r="333" ht="15.75" customHeight="1">
      <c r="C333" s="22"/>
    </row>
    <row r="334" ht="15.75" customHeight="1">
      <c r="C334" s="22"/>
    </row>
    <row r="335" ht="15.75" customHeight="1">
      <c r="C335" s="22"/>
    </row>
    <row r="336" ht="15.75" customHeight="1">
      <c r="C336" s="22"/>
    </row>
    <row r="337" ht="15.75" customHeight="1">
      <c r="C337" s="22"/>
    </row>
    <row r="338" ht="15.75" customHeight="1">
      <c r="C338" s="22"/>
    </row>
    <row r="339" ht="15.75" customHeight="1">
      <c r="C339" s="22"/>
    </row>
    <row r="340" ht="15.75" customHeight="1">
      <c r="C340" s="22"/>
    </row>
    <row r="341" ht="15.75" customHeight="1">
      <c r="C341" s="22"/>
    </row>
    <row r="342" ht="15.75" customHeight="1">
      <c r="C342" s="22"/>
    </row>
    <row r="343" ht="15.75" customHeight="1">
      <c r="C343" s="22"/>
    </row>
    <row r="344" ht="15.75" customHeight="1">
      <c r="C344" s="22"/>
    </row>
    <row r="345" ht="15.75" customHeight="1">
      <c r="C345" s="22"/>
    </row>
    <row r="346" ht="15.75" customHeight="1">
      <c r="C346" s="22"/>
    </row>
    <row r="347" ht="15.75" customHeight="1">
      <c r="C347" s="22"/>
    </row>
    <row r="348" ht="15.75" customHeight="1">
      <c r="C348" s="22"/>
    </row>
    <row r="349" ht="15.75" customHeight="1">
      <c r="C349" s="22"/>
    </row>
    <row r="350" ht="15.75" customHeight="1">
      <c r="C350" s="22"/>
    </row>
    <row r="351" ht="15.75" customHeight="1">
      <c r="C351" s="22"/>
    </row>
    <row r="352" ht="15.75" customHeight="1">
      <c r="C352" s="22"/>
    </row>
    <row r="353" ht="15.75" customHeight="1">
      <c r="C353" s="22"/>
    </row>
    <row r="354" ht="15.75" customHeight="1">
      <c r="C354" s="22"/>
    </row>
    <row r="355" ht="15.75" customHeight="1">
      <c r="C355" s="22"/>
    </row>
    <row r="356" ht="15.75" customHeight="1">
      <c r="C356" s="22"/>
    </row>
    <row r="357" ht="15.75" customHeight="1">
      <c r="C357" s="22"/>
    </row>
    <row r="358" ht="15.75" customHeight="1">
      <c r="C358" s="22"/>
    </row>
    <row r="359" ht="15.75" customHeight="1">
      <c r="C359" s="22"/>
    </row>
    <row r="360" ht="15.75" customHeight="1">
      <c r="C360" s="22"/>
    </row>
    <row r="361" ht="15.75" customHeight="1">
      <c r="C361" s="22"/>
    </row>
    <row r="362" ht="15.75" customHeight="1">
      <c r="C362" s="22"/>
    </row>
    <row r="363" ht="15.75" customHeight="1">
      <c r="C363" s="22"/>
    </row>
    <row r="364" ht="15.75" customHeight="1">
      <c r="C364" s="22"/>
    </row>
    <row r="365" ht="15.75" customHeight="1">
      <c r="C365" s="22"/>
    </row>
    <row r="366" ht="15.75" customHeight="1">
      <c r="C366" s="22"/>
    </row>
    <row r="367" ht="15.75" customHeight="1">
      <c r="C367" s="22"/>
    </row>
    <row r="368" ht="15.75" customHeight="1">
      <c r="C368" s="22"/>
    </row>
    <row r="369" ht="15.75" customHeight="1">
      <c r="C369" s="22"/>
    </row>
    <row r="370" ht="15.75" customHeight="1">
      <c r="C370" s="22"/>
    </row>
    <row r="371" ht="15.75" customHeight="1">
      <c r="C371" s="22"/>
    </row>
    <row r="372" ht="15.75" customHeight="1">
      <c r="C372" s="22"/>
    </row>
    <row r="373" ht="15.75" customHeight="1">
      <c r="C373" s="22"/>
    </row>
    <row r="374" ht="15.75" customHeight="1">
      <c r="C374" s="22"/>
    </row>
    <row r="375" ht="15.75" customHeight="1">
      <c r="C375" s="22"/>
    </row>
    <row r="376" ht="15.75" customHeight="1">
      <c r="C376" s="22"/>
    </row>
    <row r="377" ht="15.75" customHeight="1">
      <c r="C377" s="22"/>
    </row>
    <row r="378" ht="15.75" customHeight="1">
      <c r="C378" s="22"/>
    </row>
    <row r="379" ht="15.75" customHeight="1">
      <c r="C379" s="22"/>
    </row>
    <row r="380" ht="15.75" customHeight="1">
      <c r="C380" s="22"/>
    </row>
    <row r="381" ht="15.75" customHeight="1">
      <c r="C381" s="22"/>
    </row>
    <row r="382" ht="15.75" customHeight="1">
      <c r="C382" s="22"/>
    </row>
    <row r="383" ht="15.75" customHeight="1">
      <c r="C383" s="22"/>
    </row>
    <row r="384" ht="15.75" customHeight="1">
      <c r="C384" s="22"/>
    </row>
    <row r="385" ht="15.75" customHeight="1">
      <c r="C385" s="22"/>
    </row>
    <row r="386" ht="15.75" customHeight="1">
      <c r="C386" s="22"/>
    </row>
    <row r="387" ht="15.75" customHeight="1">
      <c r="C387" s="22"/>
    </row>
    <row r="388" ht="15.75" customHeight="1">
      <c r="C388" s="22"/>
    </row>
    <row r="389" ht="15.75" customHeight="1">
      <c r="C389" s="22"/>
    </row>
    <row r="390" ht="15.75" customHeight="1">
      <c r="C390" s="22"/>
    </row>
    <row r="391" ht="15.75" customHeight="1">
      <c r="C391" s="22"/>
    </row>
    <row r="392" ht="15.75" customHeight="1">
      <c r="C392" s="22"/>
    </row>
    <row r="393" ht="15.75" customHeight="1">
      <c r="C393" s="22"/>
    </row>
    <row r="394" ht="15.75" customHeight="1">
      <c r="C394" s="22"/>
    </row>
    <row r="395" ht="15.75" customHeight="1">
      <c r="C395" s="22"/>
    </row>
    <row r="396" ht="15.75" customHeight="1">
      <c r="C396" s="22"/>
    </row>
    <row r="397" ht="15.75" customHeight="1">
      <c r="C397" s="22"/>
    </row>
    <row r="398" ht="15.75" customHeight="1">
      <c r="C398" s="22"/>
    </row>
    <row r="399" ht="15.75" customHeight="1">
      <c r="C399" s="22"/>
    </row>
    <row r="400" ht="15.75" customHeight="1">
      <c r="C400" s="22"/>
    </row>
    <row r="401" ht="15.75" customHeight="1">
      <c r="C401" s="22"/>
    </row>
    <row r="402" ht="15.75" customHeight="1">
      <c r="C402" s="22"/>
    </row>
    <row r="403" ht="15.75" customHeight="1">
      <c r="C403" s="22"/>
    </row>
    <row r="404" ht="15.75" customHeight="1">
      <c r="C404" s="22"/>
    </row>
    <row r="405" ht="15.75" customHeight="1">
      <c r="C405" s="22"/>
    </row>
    <row r="406" ht="15.75" customHeight="1">
      <c r="C406" s="22"/>
    </row>
    <row r="407" ht="15.75" customHeight="1">
      <c r="C407" s="22"/>
    </row>
    <row r="408" ht="15.75" customHeight="1">
      <c r="C408" s="22"/>
    </row>
    <row r="409" ht="15.75" customHeight="1">
      <c r="C409" s="22"/>
    </row>
    <row r="410" ht="15.75" customHeight="1">
      <c r="C410" s="22"/>
    </row>
    <row r="411" ht="15.75" customHeight="1">
      <c r="C411" s="22"/>
    </row>
    <row r="412" ht="15.75" customHeight="1">
      <c r="C412" s="22"/>
    </row>
    <row r="413" ht="15.75" customHeight="1">
      <c r="C413" s="22"/>
    </row>
    <row r="414" ht="15.75" customHeight="1">
      <c r="C414" s="22"/>
    </row>
    <row r="415" ht="15.75" customHeight="1">
      <c r="C415" s="22"/>
    </row>
    <row r="416" ht="15.75" customHeight="1">
      <c r="C416" s="22"/>
    </row>
    <row r="417" ht="15.75" customHeight="1">
      <c r="C417" s="22"/>
    </row>
    <row r="418" ht="15.75" customHeight="1">
      <c r="C418" s="22"/>
    </row>
    <row r="419" ht="15.75" customHeight="1">
      <c r="C419" s="22"/>
    </row>
    <row r="420" ht="15.75" customHeight="1">
      <c r="C420" s="22"/>
    </row>
    <row r="421" ht="15.75" customHeight="1">
      <c r="C421" s="22"/>
    </row>
    <row r="422" ht="15.75" customHeight="1">
      <c r="C422" s="22"/>
    </row>
    <row r="423" ht="15.75" customHeight="1">
      <c r="C423" s="22"/>
    </row>
    <row r="424" ht="15.75" customHeight="1">
      <c r="C424" s="22"/>
    </row>
    <row r="425" ht="15.75" customHeight="1">
      <c r="C425" s="22"/>
    </row>
    <row r="426" ht="15.75" customHeight="1">
      <c r="C426" s="22"/>
    </row>
    <row r="427" ht="15.75" customHeight="1">
      <c r="C427" s="22"/>
    </row>
    <row r="428" ht="15.75" customHeight="1">
      <c r="C428" s="22"/>
    </row>
    <row r="429" ht="15.75" customHeight="1">
      <c r="C429" s="22"/>
    </row>
    <row r="430" ht="15.75" customHeight="1">
      <c r="C430" s="22"/>
    </row>
    <row r="431" ht="15.75" customHeight="1">
      <c r="C431" s="22"/>
    </row>
    <row r="432" ht="15.75" customHeight="1">
      <c r="C432" s="22"/>
    </row>
    <row r="433" ht="15.75" customHeight="1">
      <c r="C433" s="22"/>
    </row>
    <row r="434" ht="15.75" customHeight="1">
      <c r="C434" s="22"/>
    </row>
    <row r="435" ht="15.75" customHeight="1">
      <c r="C435" s="22"/>
    </row>
    <row r="436" ht="15.75" customHeight="1">
      <c r="C436" s="22"/>
    </row>
    <row r="437" ht="15.75" customHeight="1">
      <c r="C437" s="22"/>
    </row>
    <row r="438" ht="15.75" customHeight="1">
      <c r="C438" s="22"/>
    </row>
    <row r="439" ht="15.75" customHeight="1">
      <c r="C439" s="22"/>
    </row>
    <row r="440" ht="15.75" customHeight="1">
      <c r="C440" s="22"/>
    </row>
    <row r="441" ht="15.75" customHeight="1">
      <c r="C441" s="22"/>
    </row>
    <row r="442" ht="15.75" customHeight="1">
      <c r="C442" s="22"/>
    </row>
    <row r="443" ht="15.75" customHeight="1">
      <c r="C443" s="22"/>
    </row>
    <row r="444" ht="15.75" customHeight="1">
      <c r="C444" s="22"/>
    </row>
    <row r="445" ht="15.75" customHeight="1">
      <c r="C445" s="22"/>
    </row>
    <row r="446" ht="15.75" customHeight="1">
      <c r="C446" s="22"/>
    </row>
    <row r="447" ht="15.75" customHeight="1">
      <c r="C447" s="22"/>
    </row>
    <row r="448" ht="15.75" customHeight="1">
      <c r="C448" s="22"/>
    </row>
    <row r="449" ht="15.75" customHeight="1">
      <c r="C449" s="22"/>
    </row>
    <row r="450" ht="15.75" customHeight="1">
      <c r="C450" s="22"/>
    </row>
    <row r="451" ht="15.75" customHeight="1">
      <c r="C451" s="22"/>
    </row>
    <row r="452" ht="15.75" customHeight="1">
      <c r="C452" s="22"/>
    </row>
    <row r="453" ht="15.75" customHeight="1">
      <c r="C453" s="22"/>
    </row>
    <row r="454" ht="15.75" customHeight="1">
      <c r="C454" s="22"/>
    </row>
    <row r="455" ht="15.75" customHeight="1">
      <c r="C455" s="22"/>
    </row>
    <row r="456" ht="15.75" customHeight="1">
      <c r="C456" s="22"/>
    </row>
    <row r="457" ht="15.75" customHeight="1">
      <c r="C457" s="22"/>
    </row>
    <row r="458" ht="15.75" customHeight="1">
      <c r="C458" s="22"/>
    </row>
    <row r="459" ht="15.75" customHeight="1">
      <c r="C459" s="22"/>
    </row>
    <row r="460" ht="15.75" customHeight="1">
      <c r="C460" s="22"/>
    </row>
    <row r="461" ht="15.75" customHeight="1">
      <c r="C461" s="22"/>
    </row>
    <row r="462" ht="15.75" customHeight="1">
      <c r="C462" s="22"/>
    </row>
    <row r="463" ht="15.75" customHeight="1">
      <c r="C463" s="22"/>
    </row>
    <row r="464" ht="15.75" customHeight="1">
      <c r="C464" s="22"/>
    </row>
    <row r="465" ht="15.75" customHeight="1">
      <c r="C465" s="22"/>
    </row>
    <row r="466" ht="15.75" customHeight="1">
      <c r="C466" s="22"/>
    </row>
    <row r="467" ht="15.75" customHeight="1">
      <c r="C467" s="22"/>
    </row>
    <row r="468" ht="15.75" customHeight="1">
      <c r="C468" s="22"/>
    </row>
    <row r="469" ht="15.75" customHeight="1">
      <c r="C469" s="22"/>
    </row>
    <row r="470" ht="15.75" customHeight="1">
      <c r="C470" s="22"/>
    </row>
    <row r="471" ht="15.75" customHeight="1">
      <c r="C471" s="22"/>
    </row>
    <row r="472" ht="15.75" customHeight="1">
      <c r="C472" s="22"/>
    </row>
    <row r="473" ht="15.75" customHeight="1">
      <c r="C473" s="22"/>
    </row>
    <row r="474" ht="15.75" customHeight="1">
      <c r="C474" s="22"/>
    </row>
    <row r="475" ht="15.75" customHeight="1">
      <c r="C475" s="22"/>
    </row>
    <row r="476" ht="15.75" customHeight="1">
      <c r="C476" s="22"/>
    </row>
    <row r="477" ht="15.75" customHeight="1">
      <c r="C477" s="22"/>
    </row>
    <row r="478" ht="15.75" customHeight="1">
      <c r="C478" s="22"/>
    </row>
    <row r="479" ht="15.75" customHeight="1">
      <c r="C479" s="22"/>
    </row>
    <row r="480" ht="15.75" customHeight="1">
      <c r="C480" s="22"/>
    </row>
    <row r="481" ht="15.75" customHeight="1">
      <c r="C481" s="22"/>
    </row>
    <row r="482" ht="15.75" customHeight="1">
      <c r="C482" s="22"/>
    </row>
    <row r="483" ht="15.75" customHeight="1">
      <c r="C483" s="22"/>
    </row>
    <row r="484" ht="15.75" customHeight="1">
      <c r="C484" s="22"/>
    </row>
    <row r="485" ht="15.75" customHeight="1">
      <c r="C485" s="22"/>
    </row>
    <row r="486" ht="15.75" customHeight="1">
      <c r="C486" s="22"/>
    </row>
    <row r="487" ht="15.75" customHeight="1">
      <c r="C487" s="22"/>
    </row>
    <row r="488" ht="15.75" customHeight="1">
      <c r="C488" s="22"/>
    </row>
    <row r="489" ht="15.75" customHeight="1">
      <c r="C489" s="22"/>
    </row>
    <row r="490" ht="15.75" customHeight="1">
      <c r="C490" s="22"/>
    </row>
    <row r="491" ht="15.75" customHeight="1">
      <c r="C491" s="22"/>
    </row>
    <row r="492" ht="15.75" customHeight="1">
      <c r="C492" s="22"/>
    </row>
    <row r="493" ht="15.75" customHeight="1">
      <c r="C493" s="22"/>
    </row>
    <row r="494" ht="15.75" customHeight="1">
      <c r="C494" s="22"/>
    </row>
    <row r="495" ht="15.75" customHeight="1">
      <c r="C495" s="22"/>
    </row>
    <row r="496" ht="15.75" customHeight="1">
      <c r="C496" s="22"/>
    </row>
    <row r="497" ht="15.75" customHeight="1">
      <c r="C497" s="22"/>
    </row>
    <row r="498" ht="15.75" customHeight="1">
      <c r="C498" s="22"/>
    </row>
    <row r="499" ht="15.75" customHeight="1">
      <c r="C499" s="22"/>
    </row>
    <row r="500" ht="15.75" customHeight="1">
      <c r="C500" s="22"/>
    </row>
    <row r="501" ht="15.75" customHeight="1">
      <c r="C501" s="22"/>
    </row>
    <row r="502" ht="15.75" customHeight="1">
      <c r="C502" s="22"/>
    </row>
    <row r="503" ht="15.75" customHeight="1">
      <c r="C503" s="22"/>
    </row>
    <row r="504" ht="15.75" customHeight="1">
      <c r="C504" s="22"/>
    </row>
    <row r="505" ht="15.75" customHeight="1">
      <c r="C505" s="22"/>
    </row>
    <row r="506" ht="15.75" customHeight="1">
      <c r="C506" s="22"/>
    </row>
    <row r="507" ht="15.75" customHeight="1">
      <c r="C507" s="22"/>
    </row>
    <row r="508" ht="15.75" customHeight="1">
      <c r="C508" s="22"/>
    </row>
    <row r="509" ht="15.75" customHeight="1">
      <c r="C509" s="22"/>
    </row>
    <row r="510" ht="15.75" customHeight="1">
      <c r="C510" s="22"/>
    </row>
    <row r="511" ht="15.75" customHeight="1">
      <c r="C511" s="22"/>
    </row>
    <row r="512" ht="15.75" customHeight="1">
      <c r="C512" s="22"/>
    </row>
    <row r="513" ht="15.75" customHeight="1">
      <c r="C513" s="22"/>
    </row>
    <row r="514" ht="15.75" customHeight="1">
      <c r="C514" s="22"/>
    </row>
    <row r="515" ht="15.75" customHeight="1">
      <c r="C515" s="22"/>
    </row>
    <row r="516" ht="15.75" customHeight="1">
      <c r="C516" s="22"/>
    </row>
    <row r="517" ht="15.75" customHeight="1">
      <c r="C517" s="22"/>
    </row>
    <row r="518" ht="15.75" customHeight="1">
      <c r="C518" s="22"/>
    </row>
    <row r="519" ht="15.75" customHeight="1">
      <c r="C519" s="22"/>
    </row>
    <row r="520" ht="15.75" customHeight="1">
      <c r="C520" s="22"/>
    </row>
    <row r="521" ht="15.75" customHeight="1">
      <c r="C521" s="22"/>
    </row>
    <row r="522" ht="15.75" customHeight="1">
      <c r="C522" s="22"/>
    </row>
    <row r="523" ht="15.75" customHeight="1">
      <c r="C523" s="22"/>
    </row>
    <row r="524" ht="15.75" customHeight="1">
      <c r="C524" s="22"/>
    </row>
    <row r="525" ht="15.75" customHeight="1">
      <c r="C525" s="22"/>
    </row>
    <row r="526" ht="15.75" customHeight="1">
      <c r="C526" s="22"/>
    </row>
    <row r="527" ht="15.75" customHeight="1">
      <c r="C527" s="22"/>
    </row>
    <row r="528" ht="15.75" customHeight="1">
      <c r="C528" s="22"/>
    </row>
    <row r="529" ht="15.75" customHeight="1">
      <c r="C529" s="22"/>
    </row>
    <row r="530" ht="15.75" customHeight="1">
      <c r="C530" s="22"/>
    </row>
    <row r="531" ht="15.75" customHeight="1">
      <c r="C531" s="22"/>
    </row>
    <row r="532" ht="15.75" customHeight="1">
      <c r="C532" s="22"/>
    </row>
    <row r="533" ht="15.75" customHeight="1">
      <c r="C533" s="22"/>
    </row>
    <row r="534" ht="15.75" customHeight="1">
      <c r="C534" s="22"/>
    </row>
    <row r="535" ht="15.75" customHeight="1">
      <c r="C535" s="22"/>
    </row>
    <row r="536" ht="15.75" customHeight="1">
      <c r="C536" s="22"/>
    </row>
    <row r="537" ht="15.75" customHeight="1">
      <c r="C537" s="22"/>
    </row>
    <row r="538" ht="15.75" customHeight="1">
      <c r="C538" s="22"/>
    </row>
    <row r="539" ht="15.75" customHeight="1">
      <c r="C539" s="22"/>
    </row>
    <row r="540" ht="15.75" customHeight="1">
      <c r="C540" s="22"/>
    </row>
    <row r="541" ht="15.75" customHeight="1">
      <c r="C541" s="22"/>
    </row>
    <row r="542" ht="15.75" customHeight="1">
      <c r="C542" s="22"/>
    </row>
    <row r="543" ht="15.75" customHeight="1">
      <c r="C543" s="22"/>
    </row>
    <row r="544" ht="15.75" customHeight="1">
      <c r="C544" s="22"/>
    </row>
    <row r="545" ht="15.75" customHeight="1">
      <c r="C545" s="22"/>
    </row>
    <row r="546" ht="15.75" customHeight="1">
      <c r="C546" s="22"/>
    </row>
    <row r="547" ht="15.75" customHeight="1">
      <c r="C547" s="22"/>
    </row>
    <row r="548" ht="15.75" customHeight="1">
      <c r="C548" s="22"/>
    </row>
    <row r="549" ht="15.75" customHeight="1">
      <c r="C549" s="22"/>
    </row>
    <row r="550" ht="15.75" customHeight="1">
      <c r="C550" s="22"/>
    </row>
    <row r="551" ht="15.75" customHeight="1">
      <c r="C551" s="22"/>
    </row>
    <row r="552" ht="15.75" customHeight="1">
      <c r="C552" s="22"/>
    </row>
    <row r="553" ht="15.75" customHeight="1">
      <c r="C553" s="22"/>
    </row>
    <row r="554" ht="15.75" customHeight="1">
      <c r="C554" s="22"/>
    </row>
    <row r="555" ht="15.75" customHeight="1">
      <c r="C555" s="22"/>
    </row>
    <row r="556" ht="15.75" customHeight="1">
      <c r="C556" s="22"/>
    </row>
    <row r="557" ht="15.75" customHeight="1">
      <c r="C557" s="22"/>
    </row>
    <row r="558" ht="15.75" customHeight="1">
      <c r="C558" s="22"/>
    </row>
    <row r="559" ht="15.75" customHeight="1">
      <c r="C559" s="22"/>
    </row>
    <row r="560" ht="15.75" customHeight="1">
      <c r="C560" s="22"/>
    </row>
    <row r="561" ht="15.75" customHeight="1">
      <c r="C561" s="22"/>
    </row>
    <row r="562" ht="15.75" customHeight="1">
      <c r="C562" s="22"/>
    </row>
    <row r="563" ht="15.75" customHeight="1">
      <c r="C563" s="22"/>
    </row>
    <row r="564" ht="15.75" customHeight="1">
      <c r="C564" s="22"/>
    </row>
    <row r="565" ht="15.75" customHeight="1">
      <c r="C565" s="22"/>
    </row>
    <row r="566" ht="15.75" customHeight="1">
      <c r="C566" s="22"/>
    </row>
    <row r="567" ht="15.75" customHeight="1">
      <c r="C567" s="22"/>
    </row>
    <row r="568" ht="15.75" customHeight="1">
      <c r="C568" s="22"/>
    </row>
    <row r="569" ht="15.75" customHeight="1">
      <c r="C569" s="22"/>
    </row>
    <row r="570" ht="15.75" customHeight="1">
      <c r="C570" s="22"/>
    </row>
    <row r="571" ht="15.75" customHeight="1">
      <c r="C571" s="22"/>
    </row>
    <row r="572" ht="15.75" customHeight="1">
      <c r="C572" s="22"/>
    </row>
    <row r="573" ht="15.75" customHeight="1">
      <c r="C573" s="22"/>
    </row>
    <row r="574" ht="15.75" customHeight="1">
      <c r="C574" s="22"/>
    </row>
    <row r="575" ht="15.75" customHeight="1">
      <c r="C575" s="22"/>
    </row>
    <row r="576" ht="15.75" customHeight="1">
      <c r="C576" s="22"/>
    </row>
    <row r="577" ht="15.75" customHeight="1">
      <c r="C577" s="22"/>
    </row>
    <row r="578" ht="15.75" customHeight="1">
      <c r="C578" s="22"/>
    </row>
    <row r="579" ht="15.75" customHeight="1">
      <c r="C579" s="22"/>
    </row>
    <row r="580" ht="15.75" customHeight="1">
      <c r="C580" s="22"/>
    </row>
    <row r="581" ht="15.75" customHeight="1">
      <c r="C581" s="22"/>
    </row>
    <row r="582" ht="15.75" customHeight="1">
      <c r="C582" s="22"/>
    </row>
    <row r="583" ht="15.75" customHeight="1">
      <c r="C583" s="22"/>
    </row>
    <row r="584" ht="15.75" customHeight="1">
      <c r="C584" s="22"/>
    </row>
    <row r="585" ht="15.75" customHeight="1">
      <c r="C585" s="22"/>
    </row>
    <row r="586" ht="15.75" customHeight="1">
      <c r="C586" s="22"/>
    </row>
    <row r="587" ht="15.75" customHeight="1">
      <c r="C587" s="22"/>
    </row>
    <row r="588" ht="15.75" customHeight="1">
      <c r="C588" s="22"/>
    </row>
    <row r="589" ht="15.75" customHeight="1">
      <c r="C589" s="22"/>
    </row>
    <row r="590" ht="15.75" customHeight="1">
      <c r="C590" s="22"/>
    </row>
    <row r="591" ht="15.75" customHeight="1">
      <c r="C591" s="22"/>
    </row>
    <row r="592" ht="15.75" customHeight="1">
      <c r="C592" s="22"/>
    </row>
    <row r="593" ht="15.75" customHeight="1">
      <c r="C593" s="22"/>
    </row>
    <row r="594" ht="15.75" customHeight="1">
      <c r="C594" s="22"/>
    </row>
    <row r="595" ht="15.75" customHeight="1">
      <c r="C595" s="22"/>
    </row>
    <row r="596" ht="15.75" customHeight="1">
      <c r="C596" s="22"/>
    </row>
    <row r="597" ht="15.75" customHeight="1">
      <c r="C597" s="22"/>
    </row>
    <row r="598" ht="15.75" customHeight="1">
      <c r="C598" s="22"/>
    </row>
    <row r="599" ht="15.75" customHeight="1">
      <c r="C599" s="22"/>
    </row>
    <row r="600" ht="15.75" customHeight="1">
      <c r="C600" s="22"/>
    </row>
    <row r="601" ht="15.75" customHeight="1">
      <c r="C601" s="22"/>
    </row>
    <row r="602" ht="15.75" customHeight="1">
      <c r="C602" s="22"/>
    </row>
    <row r="603" ht="15.75" customHeight="1">
      <c r="C603" s="22"/>
    </row>
    <row r="604" ht="15.75" customHeight="1">
      <c r="C604" s="22"/>
    </row>
    <row r="605" ht="15.75" customHeight="1">
      <c r="C605" s="22"/>
    </row>
    <row r="606" ht="15.75" customHeight="1">
      <c r="C606" s="22"/>
    </row>
    <row r="607" ht="15.75" customHeight="1">
      <c r="C607" s="22"/>
    </row>
    <row r="608" ht="15.75" customHeight="1">
      <c r="C608" s="22"/>
    </row>
    <row r="609" ht="15.75" customHeight="1">
      <c r="C609" s="22"/>
    </row>
    <row r="610" ht="15.75" customHeight="1">
      <c r="C610" s="22"/>
    </row>
    <row r="611" ht="15.75" customHeight="1">
      <c r="C611" s="22"/>
    </row>
    <row r="612" ht="15.75" customHeight="1">
      <c r="C612" s="22"/>
    </row>
    <row r="613" ht="15.75" customHeight="1">
      <c r="C613" s="22"/>
    </row>
    <row r="614" ht="15.75" customHeight="1">
      <c r="C614" s="22"/>
    </row>
    <row r="615" ht="15.75" customHeight="1">
      <c r="C615" s="22"/>
    </row>
    <row r="616" ht="15.75" customHeight="1">
      <c r="C616" s="22"/>
    </row>
    <row r="617" ht="15.75" customHeight="1">
      <c r="C617" s="22"/>
    </row>
    <row r="618" ht="15.75" customHeight="1">
      <c r="C618" s="22"/>
    </row>
    <row r="619" ht="15.75" customHeight="1">
      <c r="C619" s="22"/>
    </row>
    <row r="620" ht="15.75" customHeight="1">
      <c r="C620" s="22"/>
    </row>
    <row r="621" ht="15.75" customHeight="1">
      <c r="C621" s="22"/>
    </row>
    <row r="622" ht="15.75" customHeight="1">
      <c r="C622" s="22"/>
    </row>
    <row r="623" ht="15.75" customHeight="1">
      <c r="C623" s="22"/>
    </row>
    <row r="624" ht="15.75" customHeight="1">
      <c r="C624" s="22"/>
    </row>
    <row r="625" ht="15.75" customHeight="1">
      <c r="C625" s="22"/>
    </row>
    <row r="626" ht="15.75" customHeight="1">
      <c r="C626" s="22"/>
    </row>
    <row r="627" ht="15.75" customHeight="1">
      <c r="C627" s="22"/>
    </row>
    <row r="628" ht="15.75" customHeight="1">
      <c r="C628" s="22"/>
    </row>
    <row r="629" ht="15.75" customHeight="1">
      <c r="C629" s="22"/>
    </row>
    <row r="630" ht="15.75" customHeight="1">
      <c r="C630" s="22"/>
    </row>
    <row r="631" ht="15.75" customHeight="1">
      <c r="C631" s="22"/>
    </row>
    <row r="632" ht="15.75" customHeight="1">
      <c r="C632" s="22"/>
    </row>
    <row r="633" ht="15.75" customHeight="1">
      <c r="C633" s="22"/>
    </row>
    <row r="634" ht="15.75" customHeight="1">
      <c r="C634" s="22"/>
    </row>
    <row r="635" ht="15.75" customHeight="1">
      <c r="C635" s="22"/>
    </row>
    <row r="636" ht="15.75" customHeight="1">
      <c r="C636" s="22"/>
    </row>
    <row r="637" ht="15.75" customHeight="1">
      <c r="C637" s="22"/>
    </row>
    <row r="638" ht="15.75" customHeight="1">
      <c r="C638" s="22"/>
    </row>
    <row r="639" ht="15.75" customHeight="1">
      <c r="C639" s="22"/>
    </row>
    <row r="640" ht="15.75" customHeight="1">
      <c r="C640" s="22"/>
    </row>
    <row r="641" ht="15.75" customHeight="1">
      <c r="C641" s="22"/>
    </row>
    <row r="642" ht="15.75" customHeight="1">
      <c r="C642" s="22"/>
    </row>
    <row r="643" ht="15.75" customHeight="1">
      <c r="C643" s="22"/>
    </row>
    <row r="644" ht="15.75" customHeight="1">
      <c r="C644" s="22"/>
    </row>
    <row r="645" ht="15.75" customHeight="1">
      <c r="C645" s="22"/>
    </row>
    <row r="646" ht="15.75" customHeight="1">
      <c r="C646" s="22"/>
    </row>
    <row r="647" ht="15.75" customHeight="1">
      <c r="C647" s="22"/>
    </row>
    <row r="648" ht="15.75" customHeight="1">
      <c r="C648" s="22"/>
    </row>
    <row r="649" ht="15.75" customHeight="1">
      <c r="C649" s="22"/>
    </row>
    <row r="650" ht="15.75" customHeight="1">
      <c r="C650" s="22"/>
    </row>
    <row r="651" ht="15.75" customHeight="1">
      <c r="C651" s="22"/>
    </row>
    <row r="652" ht="15.75" customHeight="1">
      <c r="C652" s="22"/>
    </row>
    <row r="653" ht="15.75" customHeight="1">
      <c r="C653" s="22"/>
    </row>
    <row r="654" ht="15.75" customHeight="1">
      <c r="C654" s="22"/>
    </row>
    <row r="655" ht="15.75" customHeight="1">
      <c r="C655" s="22"/>
    </row>
    <row r="656" ht="15.75" customHeight="1">
      <c r="C656" s="22"/>
    </row>
    <row r="657" ht="15.75" customHeight="1">
      <c r="C657" s="22"/>
    </row>
    <row r="658" ht="15.75" customHeight="1">
      <c r="C658" s="22"/>
    </row>
    <row r="659" ht="15.75" customHeight="1">
      <c r="C659" s="22"/>
    </row>
    <row r="660" ht="15.75" customHeight="1">
      <c r="C660" s="22"/>
    </row>
    <row r="661" ht="15.75" customHeight="1">
      <c r="C661" s="22"/>
    </row>
    <row r="662" ht="15.75" customHeight="1">
      <c r="C662" s="22"/>
    </row>
    <row r="663" ht="15.75" customHeight="1">
      <c r="C663" s="22"/>
    </row>
    <row r="664" ht="15.75" customHeight="1">
      <c r="C664" s="22"/>
    </row>
    <row r="665" ht="15.75" customHeight="1">
      <c r="C665" s="22"/>
    </row>
    <row r="666" ht="15.75" customHeight="1">
      <c r="C666" s="22"/>
    </row>
    <row r="667" ht="15.75" customHeight="1">
      <c r="C667" s="22"/>
    </row>
    <row r="668" ht="15.75" customHeight="1">
      <c r="C668" s="22"/>
    </row>
    <row r="669" ht="15.75" customHeight="1">
      <c r="C669" s="22"/>
    </row>
    <row r="670" ht="15.75" customHeight="1">
      <c r="C670" s="22"/>
    </row>
    <row r="671" ht="15.75" customHeight="1">
      <c r="C671" s="22"/>
    </row>
    <row r="672" ht="15.75" customHeight="1">
      <c r="C672" s="22"/>
    </row>
    <row r="673" ht="15.75" customHeight="1">
      <c r="C673" s="22"/>
    </row>
    <row r="674" ht="15.75" customHeight="1">
      <c r="C674" s="22"/>
    </row>
    <row r="675" ht="15.75" customHeight="1">
      <c r="C675" s="22"/>
    </row>
    <row r="676" ht="15.75" customHeight="1">
      <c r="C676" s="22"/>
    </row>
    <row r="677" ht="15.75" customHeight="1">
      <c r="C677" s="22"/>
    </row>
    <row r="678" ht="15.75" customHeight="1">
      <c r="C678" s="22"/>
    </row>
    <row r="679" ht="15.75" customHeight="1">
      <c r="C679" s="22"/>
    </row>
    <row r="680" ht="15.75" customHeight="1">
      <c r="C680" s="22"/>
    </row>
    <row r="681" ht="15.75" customHeight="1">
      <c r="C681" s="22"/>
    </row>
    <row r="682" ht="15.75" customHeight="1">
      <c r="C682" s="22"/>
    </row>
    <row r="683" ht="15.75" customHeight="1">
      <c r="C683" s="22"/>
    </row>
    <row r="684" ht="15.75" customHeight="1">
      <c r="C684" s="22"/>
    </row>
    <row r="685" ht="15.75" customHeight="1">
      <c r="C685" s="22"/>
    </row>
    <row r="686" ht="15.75" customHeight="1">
      <c r="C686" s="22"/>
    </row>
    <row r="687" ht="15.75" customHeight="1">
      <c r="C687" s="22"/>
    </row>
    <row r="688" ht="15.75" customHeight="1">
      <c r="C688" s="22"/>
    </row>
    <row r="689" ht="15.75" customHeight="1">
      <c r="C689" s="22"/>
    </row>
    <row r="690" ht="15.75" customHeight="1">
      <c r="C690" s="22"/>
    </row>
    <row r="691" ht="15.75" customHeight="1">
      <c r="C691" s="22"/>
    </row>
    <row r="692" ht="15.75" customHeight="1">
      <c r="C692" s="22"/>
    </row>
    <row r="693" ht="15.75" customHeight="1">
      <c r="C693" s="22"/>
    </row>
    <row r="694" ht="15.75" customHeight="1">
      <c r="C694" s="22"/>
    </row>
    <row r="695" ht="15.75" customHeight="1">
      <c r="C695" s="22"/>
    </row>
    <row r="696" ht="15.75" customHeight="1">
      <c r="C696" s="22"/>
    </row>
    <row r="697" ht="15.75" customHeight="1">
      <c r="C697" s="22"/>
    </row>
    <row r="698" ht="15.75" customHeight="1">
      <c r="C698" s="22"/>
    </row>
    <row r="699" ht="15.75" customHeight="1">
      <c r="C699" s="22"/>
    </row>
    <row r="700" ht="15.75" customHeight="1">
      <c r="C700" s="22"/>
    </row>
    <row r="701" ht="15.75" customHeight="1">
      <c r="C701" s="22"/>
    </row>
    <row r="702" ht="15.75" customHeight="1">
      <c r="C702" s="22"/>
    </row>
    <row r="703" ht="15.75" customHeight="1">
      <c r="C703" s="22"/>
    </row>
    <row r="704" ht="15.75" customHeight="1">
      <c r="C704" s="22"/>
    </row>
    <row r="705" ht="15.75" customHeight="1">
      <c r="C705" s="22"/>
    </row>
    <row r="706" ht="15.75" customHeight="1">
      <c r="C706" s="22"/>
    </row>
    <row r="707" ht="15.75" customHeight="1">
      <c r="C707" s="22"/>
    </row>
    <row r="708" ht="15.75" customHeight="1">
      <c r="C708" s="22"/>
    </row>
    <row r="709" ht="15.75" customHeight="1">
      <c r="C709" s="22"/>
    </row>
    <row r="710" ht="15.75" customHeight="1">
      <c r="C710" s="22"/>
    </row>
    <row r="711" ht="15.75" customHeight="1">
      <c r="C711" s="22"/>
    </row>
    <row r="712" ht="15.75" customHeight="1">
      <c r="C712" s="22"/>
    </row>
    <row r="713" ht="15.75" customHeight="1">
      <c r="C713" s="22"/>
    </row>
    <row r="714" ht="15.75" customHeight="1">
      <c r="C714" s="22"/>
    </row>
    <row r="715" ht="15.75" customHeight="1">
      <c r="C715" s="22"/>
    </row>
    <row r="716" ht="15.75" customHeight="1">
      <c r="C716" s="22"/>
    </row>
    <row r="717" ht="15.75" customHeight="1">
      <c r="C717" s="22"/>
    </row>
    <row r="718" ht="15.75" customHeight="1">
      <c r="C718" s="22"/>
    </row>
    <row r="719" ht="15.75" customHeight="1">
      <c r="C719" s="22"/>
    </row>
    <row r="720" ht="15.75" customHeight="1">
      <c r="C720" s="22"/>
    </row>
    <row r="721" ht="15.75" customHeight="1">
      <c r="C721" s="22"/>
    </row>
    <row r="722" ht="15.75" customHeight="1">
      <c r="C722" s="22"/>
    </row>
    <row r="723" ht="15.75" customHeight="1">
      <c r="C723" s="22"/>
    </row>
    <row r="724" ht="15.75" customHeight="1">
      <c r="C724" s="22"/>
    </row>
    <row r="725" ht="15.75" customHeight="1">
      <c r="C725" s="22"/>
    </row>
    <row r="726" ht="15.75" customHeight="1">
      <c r="C726" s="22"/>
    </row>
    <row r="727" ht="15.75" customHeight="1">
      <c r="C727" s="22"/>
    </row>
    <row r="728" ht="15.75" customHeight="1">
      <c r="C728" s="22"/>
    </row>
    <row r="729" ht="15.75" customHeight="1">
      <c r="C729" s="22"/>
    </row>
    <row r="730" ht="15.75" customHeight="1">
      <c r="C730" s="22"/>
    </row>
    <row r="731" ht="15.75" customHeight="1">
      <c r="C731" s="22"/>
    </row>
    <row r="732" ht="15.75" customHeight="1">
      <c r="C732" s="22"/>
    </row>
    <row r="733" ht="15.75" customHeight="1">
      <c r="C733" s="22"/>
    </row>
    <row r="734" ht="15.75" customHeight="1">
      <c r="C734" s="22"/>
    </row>
    <row r="735" ht="15.75" customHeight="1">
      <c r="C735" s="22"/>
    </row>
    <row r="736" ht="15.75" customHeight="1">
      <c r="C736" s="22"/>
    </row>
    <row r="737" ht="15.75" customHeight="1">
      <c r="C737" s="22"/>
    </row>
    <row r="738" ht="15.75" customHeight="1">
      <c r="C738" s="22"/>
    </row>
    <row r="739" ht="15.75" customHeight="1">
      <c r="C739" s="22"/>
    </row>
    <row r="740" ht="15.75" customHeight="1">
      <c r="C740" s="22"/>
    </row>
    <row r="741" ht="15.75" customHeight="1">
      <c r="C741" s="22"/>
    </row>
    <row r="742" ht="15.75" customHeight="1">
      <c r="C742" s="22"/>
    </row>
    <row r="743" ht="15.75" customHeight="1">
      <c r="C743" s="22"/>
    </row>
    <row r="744" ht="15.75" customHeight="1">
      <c r="C744" s="22"/>
    </row>
    <row r="745" ht="15.75" customHeight="1">
      <c r="C745" s="22"/>
    </row>
    <row r="746" ht="15.75" customHeight="1">
      <c r="C746" s="22"/>
    </row>
    <row r="747" ht="15.75" customHeight="1">
      <c r="C747" s="22"/>
    </row>
    <row r="748" ht="15.75" customHeight="1">
      <c r="C748" s="22"/>
    </row>
    <row r="749" ht="15.75" customHeight="1">
      <c r="C749" s="22"/>
    </row>
    <row r="750" ht="15.75" customHeight="1">
      <c r="C750" s="22"/>
    </row>
    <row r="751" ht="15.75" customHeight="1">
      <c r="C751" s="22"/>
    </row>
    <row r="752" ht="15.75" customHeight="1">
      <c r="C752" s="22"/>
    </row>
    <row r="753" ht="15.75" customHeight="1">
      <c r="C753" s="22"/>
    </row>
    <row r="754" ht="15.75" customHeight="1">
      <c r="C754" s="22"/>
    </row>
    <row r="755" ht="15.75" customHeight="1">
      <c r="C755" s="22"/>
    </row>
    <row r="756" ht="15.75" customHeight="1">
      <c r="C756" s="22"/>
    </row>
    <row r="757" ht="15.75" customHeight="1">
      <c r="C757" s="22"/>
    </row>
    <row r="758" ht="15.75" customHeight="1">
      <c r="C758" s="22"/>
    </row>
    <row r="759" ht="15.75" customHeight="1">
      <c r="C759" s="22"/>
    </row>
    <row r="760" ht="15.75" customHeight="1">
      <c r="C760" s="22"/>
    </row>
    <row r="761" ht="15.75" customHeight="1">
      <c r="C761" s="22"/>
    </row>
    <row r="762" ht="15.75" customHeight="1">
      <c r="C762" s="22"/>
    </row>
    <row r="763" ht="15.75" customHeight="1">
      <c r="C763" s="22"/>
    </row>
    <row r="764" ht="15.75" customHeight="1">
      <c r="C764" s="22"/>
    </row>
    <row r="765" ht="15.75" customHeight="1">
      <c r="C765" s="22"/>
    </row>
    <row r="766" ht="15.75" customHeight="1">
      <c r="C766" s="22"/>
    </row>
    <row r="767" ht="15.75" customHeight="1">
      <c r="C767" s="22"/>
    </row>
    <row r="768" ht="15.75" customHeight="1">
      <c r="C768" s="22"/>
    </row>
    <row r="769" ht="15.75" customHeight="1">
      <c r="C769" s="22"/>
    </row>
    <row r="770" ht="15.75" customHeight="1">
      <c r="C770" s="22"/>
    </row>
    <row r="771" ht="15.75" customHeight="1">
      <c r="C771" s="22"/>
    </row>
    <row r="772" ht="15.75" customHeight="1">
      <c r="C772" s="22"/>
    </row>
    <row r="773" ht="15.75" customHeight="1">
      <c r="C773" s="22"/>
    </row>
    <row r="774" ht="15.75" customHeight="1">
      <c r="C774" s="22"/>
    </row>
    <row r="775" ht="15.75" customHeight="1">
      <c r="C775" s="22"/>
    </row>
    <row r="776" ht="15.75" customHeight="1">
      <c r="C776" s="22"/>
    </row>
    <row r="777" ht="15.75" customHeight="1">
      <c r="C777" s="22"/>
    </row>
    <row r="778" ht="15.75" customHeight="1">
      <c r="C778" s="22"/>
    </row>
    <row r="779" ht="15.75" customHeight="1">
      <c r="C779" s="22"/>
    </row>
    <row r="780" ht="15.75" customHeight="1">
      <c r="C780" s="22"/>
    </row>
    <row r="781" ht="15.75" customHeight="1">
      <c r="C781" s="22"/>
    </row>
    <row r="782" ht="15.75" customHeight="1">
      <c r="C782" s="22"/>
    </row>
    <row r="783" ht="15.75" customHeight="1">
      <c r="C783" s="22"/>
    </row>
    <row r="784" ht="15.75" customHeight="1">
      <c r="C784" s="22"/>
    </row>
    <row r="785" ht="15.75" customHeight="1">
      <c r="C785" s="22"/>
    </row>
    <row r="786" ht="15.75" customHeight="1">
      <c r="C786" s="22"/>
    </row>
    <row r="787" ht="15.75" customHeight="1">
      <c r="C787" s="22"/>
    </row>
    <row r="788" ht="15.75" customHeight="1">
      <c r="C788" s="22"/>
    </row>
    <row r="789" ht="15.75" customHeight="1">
      <c r="C789" s="22"/>
    </row>
    <row r="790" ht="15.75" customHeight="1">
      <c r="C790" s="22"/>
    </row>
    <row r="791" ht="15.75" customHeight="1">
      <c r="C791" s="22"/>
    </row>
    <row r="792" ht="15.75" customHeight="1">
      <c r="C792" s="22"/>
    </row>
    <row r="793" ht="15.75" customHeight="1">
      <c r="C793" s="22"/>
    </row>
    <row r="794" ht="15.75" customHeight="1">
      <c r="C794" s="22"/>
    </row>
    <row r="795" ht="15.75" customHeight="1">
      <c r="C795" s="22"/>
    </row>
    <row r="796" ht="15.75" customHeight="1">
      <c r="C796" s="22"/>
    </row>
    <row r="797" ht="15.75" customHeight="1">
      <c r="C797" s="22"/>
    </row>
    <row r="798" ht="15.75" customHeight="1">
      <c r="C798" s="22"/>
    </row>
    <row r="799" ht="15.75" customHeight="1">
      <c r="C799" s="22"/>
    </row>
    <row r="800" ht="15.75" customHeight="1">
      <c r="C800" s="22"/>
    </row>
    <row r="801" ht="15.75" customHeight="1">
      <c r="C801" s="22"/>
    </row>
    <row r="802" ht="15.75" customHeight="1">
      <c r="C802" s="22"/>
    </row>
    <row r="803" ht="15.75" customHeight="1">
      <c r="C803" s="22"/>
    </row>
    <row r="804" ht="15.75" customHeight="1">
      <c r="C804" s="22"/>
    </row>
    <row r="805" ht="15.75" customHeight="1">
      <c r="C805" s="22"/>
    </row>
    <row r="806" ht="15.75" customHeight="1">
      <c r="C806" s="22"/>
    </row>
    <row r="807" ht="15.75" customHeight="1">
      <c r="C807" s="22"/>
    </row>
    <row r="808" ht="15.75" customHeight="1">
      <c r="C808" s="22"/>
    </row>
    <row r="809" ht="15.75" customHeight="1">
      <c r="C809" s="22"/>
    </row>
    <row r="810" ht="15.75" customHeight="1">
      <c r="C810" s="22"/>
    </row>
    <row r="811" ht="15.75" customHeight="1">
      <c r="C811" s="22"/>
    </row>
    <row r="812" ht="15.75" customHeight="1">
      <c r="C812" s="22"/>
    </row>
    <row r="813" ht="15.75" customHeight="1">
      <c r="C813" s="22"/>
    </row>
    <row r="814" ht="15.75" customHeight="1">
      <c r="C814" s="22"/>
    </row>
    <row r="815" ht="15.75" customHeight="1">
      <c r="C815" s="22"/>
    </row>
    <row r="816" ht="15.75" customHeight="1">
      <c r="C816" s="22"/>
    </row>
    <row r="817" ht="15.75" customHeight="1">
      <c r="C817" s="22"/>
    </row>
    <row r="818" ht="15.75" customHeight="1">
      <c r="C818" s="22"/>
    </row>
    <row r="819" ht="15.75" customHeight="1">
      <c r="C819" s="22"/>
    </row>
    <row r="820" ht="15.75" customHeight="1">
      <c r="C820" s="22"/>
    </row>
    <row r="821" ht="15.75" customHeight="1">
      <c r="C821" s="22"/>
    </row>
    <row r="822" ht="15.75" customHeight="1">
      <c r="C822" s="22"/>
    </row>
    <row r="823" ht="15.75" customHeight="1">
      <c r="C823" s="22"/>
    </row>
    <row r="824" ht="15.75" customHeight="1">
      <c r="C824" s="22"/>
    </row>
    <row r="825" ht="15.75" customHeight="1">
      <c r="C825" s="22"/>
    </row>
    <row r="826" ht="15.75" customHeight="1">
      <c r="C826" s="22"/>
    </row>
    <row r="827" ht="15.75" customHeight="1">
      <c r="C827" s="22"/>
    </row>
    <row r="828" ht="15.75" customHeight="1">
      <c r="C828" s="22"/>
    </row>
    <row r="829" ht="15.75" customHeight="1">
      <c r="C829" s="22"/>
    </row>
    <row r="830" ht="15.75" customHeight="1">
      <c r="C830" s="22"/>
    </row>
    <row r="831" ht="15.75" customHeight="1">
      <c r="C831" s="22"/>
    </row>
    <row r="832" ht="15.75" customHeight="1">
      <c r="C832" s="22"/>
    </row>
    <row r="833" ht="15.75" customHeight="1">
      <c r="C833" s="22"/>
    </row>
    <row r="834" ht="15.75" customHeight="1">
      <c r="C834" s="22"/>
    </row>
    <row r="835" ht="15.75" customHeight="1">
      <c r="C835" s="22"/>
    </row>
    <row r="836" ht="15.75" customHeight="1">
      <c r="C836" s="22"/>
    </row>
    <row r="837" ht="15.75" customHeight="1">
      <c r="C837" s="22"/>
    </row>
    <row r="838" ht="15.75" customHeight="1">
      <c r="C838" s="22"/>
    </row>
    <row r="839" ht="15.75" customHeight="1">
      <c r="C839" s="22"/>
    </row>
    <row r="840" ht="15.75" customHeight="1">
      <c r="C840" s="22"/>
    </row>
    <row r="841" ht="15.75" customHeight="1">
      <c r="C841" s="22"/>
    </row>
    <row r="842" ht="15.75" customHeight="1">
      <c r="C842" s="22"/>
    </row>
    <row r="843" ht="15.75" customHeight="1">
      <c r="C843" s="22"/>
    </row>
    <row r="844" ht="15.75" customHeight="1">
      <c r="C844" s="22"/>
    </row>
    <row r="845" ht="15.75" customHeight="1">
      <c r="C845" s="22"/>
    </row>
    <row r="846" ht="15.75" customHeight="1">
      <c r="C846" s="22"/>
    </row>
    <row r="847" ht="15.75" customHeight="1">
      <c r="C847" s="22"/>
    </row>
    <row r="848" ht="15.75" customHeight="1">
      <c r="C848" s="22"/>
    </row>
    <row r="849" ht="15.75" customHeight="1">
      <c r="C849" s="22"/>
    </row>
    <row r="850" ht="15.75" customHeight="1">
      <c r="C850" s="22"/>
    </row>
    <row r="851" ht="15.75" customHeight="1">
      <c r="C851" s="22"/>
    </row>
    <row r="852" ht="15.75" customHeight="1">
      <c r="C852" s="22"/>
    </row>
    <row r="853" ht="15.75" customHeight="1">
      <c r="C853" s="22"/>
    </row>
    <row r="854" ht="15.75" customHeight="1">
      <c r="C854" s="22"/>
    </row>
    <row r="855" ht="15.75" customHeight="1">
      <c r="C855" s="22"/>
    </row>
    <row r="856" ht="15.75" customHeight="1">
      <c r="C856" s="22"/>
    </row>
    <row r="857" ht="15.75" customHeight="1">
      <c r="C857" s="22"/>
    </row>
    <row r="858" ht="15.75" customHeight="1">
      <c r="C858" s="22"/>
    </row>
    <row r="859" ht="15.75" customHeight="1">
      <c r="C859" s="22"/>
    </row>
    <row r="860" ht="15.75" customHeight="1">
      <c r="C860" s="22"/>
    </row>
    <row r="861" ht="15.75" customHeight="1">
      <c r="C861" s="22"/>
    </row>
    <row r="862" ht="15.75" customHeight="1">
      <c r="C862" s="22"/>
    </row>
    <row r="863" ht="15.75" customHeight="1">
      <c r="C863" s="22"/>
    </row>
    <row r="864" ht="15.75" customHeight="1">
      <c r="C864" s="22"/>
    </row>
    <row r="865" ht="15.75" customHeight="1">
      <c r="C865" s="22"/>
    </row>
    <row r="866" ht="15.75" customHeight="1">
      <c r="C866" s="22"/>
    </row>
    <row r="867" ht="15.75" customHeight="1">
      <c r="C867" s="22"/>
    </row>
    <row r="868" ht="15.75" customHeight="1">
      <c r="C868" s="22"/>
    </row>
    <row r="869" ht="15.75" customHeight="1">
      <c r="C869" s="22"/>
    </row>
    <row r="870" ht="15.75" customHeight="1">
      <c r="C870" s="22"/>
    </row>
    <row r="871" ht="15.75" customHeight="1">
      <c r="C871" s="22"/>
    </row>
    <row r="872" ht="15.75" customHeight="1">
      <c r="C872" s="22"/>
    </row>
    <row r="873" ht="15.75" customHeight="1">
      <c r="C873" s="22"/>
    </row>
    <row r="874" ht="15.75" customHeight="1">
      <c r="C874" s="22"/>
    </row>
    <row r="875" ht="15.75" customHeight="1">
      <c r="C875" s="22"/>
    </row>
    <row r="876" ht="15.75" customHeight="1">
      <c r="C876" s="22"/>
    </row>
    <row r="877" ht="15.75" customHeight="1">
      <c r="C877" s="22"/>
    </row>
    <row r="878" ht="15.75" customHeight="1">
      <c r="C878" s="22"/>
    </row>
    <row r="879" ht="15.75" customHeight="1">
      <c r="C879" s="22"/>
    </row>
    <row r="880" ht="15.75" customHeight="1">
      <c r="C880" s="22"/>
    </row>
    <row r="881" ht="15.75" customHeight="1">
      <c r="C881" s="22"/>
    </row>
    <row r="882" ht="15.75" customHeight="1">
      <c r="C882" s="22"/>
    </row>
    <row r="883" ht="15.75" customHeight="1">
      <c r="C883" s="22"/>
    </row>
    <row r="884" ht="15.75" customHeight="1">
      <c r="C884" s="22"/>
    </row>
    <row r="885" ht="15.75" customHeight="1">
      <c r="C885" s="22"/>
    </row>
    <row r="886" ht="15.75" customHeight="1">
      <c r="C886" s="22"/>
    </row>
    <row r="887" ht="15.75" customHeight="1">
      <c r="C887" s="22"/>
    </row>
    <row r="888" ht="15.75" customHeight="1">
      <c r="C888" s="22"/>
    </row>
    <row r="889" ht="15.75" customHeight="1">
      <c r="C889" s="22"/>
    </row>
    <row r="890" ht="15.75" customHeight="1">
      <c r="C890" s="22"/>
    </row>
    <row r="891" ht="15.75" customHeight="1">
      <c r="C891" s="22"/>
    </row>
    <row r="892" ht="15.75" customHeight="1">
      <c r="C892" s="22"/>
    </row>
    <row r="893" ht="15.75" customHeight="1">
      <c r="C893" s="22"/>
    </row>
    <row r="894" ht="15.75" customHeight="1">
      <c r="C894" s="22"/>
    </row>
    <row r="895" ht="15.75" customHeight="1">
      <c r="C895" s="22"/>
    </row>
    <row r="896" ht="15.75" customHeight="1">
      <c r="C896" s="22"/>
    </row>
    <row r="897" ht="15.75" customHeight="1">
      <c r="C897" s="22"/>
    </row>
    <row r="898" ht="15.75" customHeight="1">
      <c r="C898" s="22"/>
    </row>
    <row r="899" ht="15.75" customHeight="1">
      <c r="C899" s="22"/>
    </row>
    <row r="900" ht="15.75" customHeight="1">
      <c r="C900" s="22"/>
    </row>
    <row r="901" ht="15.75" customHeight="1">
      <c r="C901" s="22"/>
    </row>
    <row r="902" ht="15.75" customHeight="1">
      <c r="C902" s="22"/>
    </row>
    <row r="903" ht="15.75" customHeight="1">
      <c r="C903" s="22"/>
    </row>
    <row r="904" ht="15.75" customHeight="1">
      <c r="C904" s="22"/>
    </row>
    <row r="905" ht="15.75" customHeight="1">
      <c r="C905" s="22"/>
    </row>
    <row r="906" ht="15.75" customHeight="1">
      <c r="C906" s="22"/>
    </row>
    <row r="907" ht="15.75" customHeight="1">
      <c r="C907" s="22"/>
    </row>
    <row r="908" ht="15.75" customHeight="1">
      <c r="C908" s="22"/>
    </row>
    <row r="909" ht="15.75" customHeight="1">
      <c r="C909" s="22"/>
    </row>
    <row r="910" ht="15.75" customHeight="1">
      <c r="C910" s="22"/>
    </row>
    <row r="911" ht="15.75" customHeight="1">
      <c r="C911" s="22"/>
    </row>
    <row r="912" ht="15.75" customHeight="1">
      <c r="C912" s="22"/>
    </row>
    <row r="913" ht="15.75" customHeight="1">
      <c r="C913" s="22"/>
    </row>
    <row r="914" ht="15.75" customHeight="1">
      <c r="C914" s="22"/>
    </row>
    <row r="915" ht="15.75" customHeight="1">
      <c r="C915" s="22"/>
    </row>
    <row r="916" ht="15.75" customHeight="1">
      <c r="C916" s="22"/>
    </row>
    <row r="917" ht="15.75" customHeight="1">
      <c r="C917" s="22"/>
    </row>
    <row r="918" ht="15.75" customHeight="1">
      <c r="C918" s="22"/>
    </row>
    <row r="919" ht="15.75" customHeight="1">
      <c r="C919" s="22"/>
    </row>
    <row r="920" ht="15.75" customHeight="1">
      <c r="C920" s="22"/>
    </row>
    <row r="921" ht="15.75" customHeight="1">
      <c r="C921" s="22"/>
    </row>
    <row r="922" ht="15.75" customHeight="1">
      <c r="C922" s="22"/>
    </row>
    <row r="923" ht="15.75" customHeight="1">
      <c r="C923" s="22"/>
    </row>
    <row r="924" ht="15.75" customHeight="1">
      <c r="C924" s="22"/>
    </row>
    <row r="925" ht="15.75" customHeight="1">
      <c r="C925" s="22"/>
    </row>
    <row r="926" ht="15.75" customHeight="1">
      <c r="C926" s="22"/>
    </row>
    <row r="927" ht="15.75" customHeight="1">
      <c r="C927" s="22"/>
    </row>
    <row r="928" ht="15.75" customHeight="1">
      <c r="C928" s="22"/>
    </row>
    <row r="929" ht="15.75" customHeight="1">
      <c r="C929" s="22"/>
    </row>
    <row r="930" ht="15.75" customHeight="1">
      <c r="C930" s="22"/>
    </row>
    <row r="931" ht="15.75" customHeight="1">
      <c r="C931" s="22"/>
    </row>
    <row r="932" ht="15.75" customHeight="1">
      <c r="C932" s="22"/>
    </row>
    <row r="933" ht="15.75" customHeight="1">
      <c r="C933" s="22"/>
    </row>
    <row r="934" ht="15.75" customHeight="1">
      <c r="C934" s="22"/>
    </row>
    <row r="935" ht="15.75" customHeight="1">
      <c r="C935" s="22"/>
    </row>
    <row r="936" ht="15.75" customHeight="1">
      <c r="C936" s="22"/>
    </row>
    <row r="937" ht="15.75" customHeight="1">
      <c r="C937" s="22"/>
    </row>
    <row r="938" ht="15.75" customHeight="1">
      <c r="C938" s="22"/>
    </row>
    <row r="939" ht="15.75" customHeight="1">
      <c r="C939" s="22"/>
    </row>
    <row r="940" ht="15.75" customHeight="1">
      <c r="C940" s="22"/>
    </row>
    <row r="941" ht="15.75" customHeight="1">
      <c r="C941" s="22"/>
    </row>
    <row r="942" ht="15.75" customHeight="1">
      <c r="C942" s="22"/>
    </row>
    <row r="943" ht="15.75" customHeight="1">
      <c r="C943" s="22"/>
    </row>
    <row r="944" ht="15.75" customHeight="1">
      <c r="C944" s="22"/>
    </row>
    <row r="945" ht="15.75" customHeight="1">
      <c r="C945" s="22"/>
    </row>
    <row r="946" ht="15.75" customHeight="1">
      <c r="C946" s="22"/>
    </row>
    <row r="947" ht="15.75" customHeight="1">
      <c r="C947" s="22"/>
    </row>
    <row r="948" ht="15.75" customHeight="1">
      <c r="C948" s="22"/>
    </row>
    <row r="949" ht="15.75" customHeight="1">
      <c r="C949" s="22"/>
    </row>
    <row r="950" ht="15.75" customHeight="1">
      <c r="C950" s="22"/>
    </row>
    <row r="951" ht="15.75" customHeight="1">
      <c r="C951" s="22"/>
    </row>
    <row r="952" ht="15.75" customHeight="1">
      <c r="C952" s="22"/>
    </row>
    <row r="953" ht="15.75" customHeight="1">
      <c r="C953" s="22"/>
    </row>
    <row r="954" ht="15.75" customHeight="1">
      <c r="C954" s="22"/>
    </row>
    <row r="955" ht="15.75" customHeight="1">
      <c r="C955" s="22"/>
    </row>
    <row r="956" ht="15.75" customHeight="1">
      <c r="C956" s="22"/>
    </row>
    <row r="957" ht="15.75" customHeight="1">
      <c r="C957" s="22"/>
    </row>
    <row r="958" ht="15.75" customHeight="1">
      <c r="C958" s="22"/>
    </row>
    <row r="959" ht="15.75" customHeight="1">
      <c r="C959" s="22"/>
    </row>
    <row r="960" ht="15.75" customHeight="1">
      <c r="C960" s="22"/>
    </row>
    <row r="961" ht="15.75" customHeight="1">
      <c r="C961" s="22"/>
    </row>
    <row r="962" ht="15.75" customHeight="1">
      <c r="C962" s="22"/>
    </row>
    <row r="963" ht="15.75" customHeight="1">
      <c r="C963" s="22"/>
    </row>
    <row r="964" ht="15.75" customHeight="1">
      <c r="C964" s="22"/>
    </row>
    <row r="965" ht="15.75" customHeight="1">
      <c r="C965" s="22"/>
    </row>
    <row r="966" ht="15.75" customHeight="1">
      <c r="C966" s="22"/>
    </row>
    <row r="967" ht="15.75" customHeight="1">
      <c r="C967" s="22"/>
    </row>
    <row r="968" ht="15.75" customHeight="1">
      <c r="C968" s="22"/>
    </row>
    <row r="969" ht="15.75" customHeight="1">
      <c r="C969" s="22"/>
    </row>
    <row r="970" ht="15.75" customHeight="1">
      <c r="C970" s="22"/>
    </row>
    <row r="971" ht="15.75" customHeight="1">
      <c r="C971" s="22"/>
    </row>
    <row r="972" ht="15.75" customHeight="1">
      <c r="C972" s="22"/>
    </row>
    <row r="973" ht="15.75" customHeight="1">
      <c r="C973" s="22"/>
    </row>
    <row r="974" ht="15.75" customHeight="1">
      <c r="C974" s="22"/>
    </row>
    <row r="975" ht="15.75" customHeight="1">
      <c r="C975" s="22"/>
    </row>
    <row r="976" ht="15.75" customHeight="1">
      <c r="C976" s="22"/>
    </row>
    <row r="977" ht="15.75" customHeight="1">
      <c r="C977" s="22"/>
    </row>
    <row r="978" ht="15.75" customHeight="1">
      <c r="C978" s="22"/>
    </row>
    <row r="979" ht="15.75" customHeight="1">
      <c r="C979" s="22"/>
    </row>
    <row r="980" ht="15.75" customHeight="1">
      <c r="C980" s="22"/>
    </row>
    <row r="981" ht="15.75" customHeight="1">
      <c r="C981" s="22"/>
    </row>
    <row r="982" ht="15.75" customHeight="1">
      <c r="C982" s="22"/>
    </row>
    <row r="983" ht="15.75" customHeight="1">
      <c r="C983" s="22"/>
    </row>
    <row r="984" ht="15.75" customHeight="1">
      <c r="C984" s="22"/>
    </row>
    <row r="985" ht="15.75" customHeight="1">
      <c r="C985" s="22"/>
    </row>
    <row r="986" ht="15.75" customHeight="1">
      <c r="C986" s="22"/>
    </row>
    <row r="987" ht="15.75" customHeight="1">
      <c r="C987" s="22"/>
    </row>
    <row r="988" ht="15.75" customHeight="1">
      <c r="C988" s="22"/>
    </row>
    <row r="989" ht="15.75" customHeight="1">
      <c r="C989" s="22"/>
    </row>
    <row r="990" ht="15.75" customHeight="1">
      <c r="C990" s="22"/>
    </row>
    <row r="991" ht="15.75" customHeight="1">
      <c r="C991" s="22"/>
    </row>
    <row r="992" ht="15.75" customHeight="1">
      <c r="C992" s="22"/>
    </row>
    <row r="993" ht="15.75" customHeight="1">
      <c r="C993" s="22"/>
    </row>
    <row r="994" ht="15.75" customHeight="1">
      <c r="C994" s="22"/>
    </row>
    <row r="995" ht="15.75" customHeight="1">
      <c r="C995" s="22"/>
    </row>
    <row r="996" ht="15.75" customHeight="1">
      <c r="C996" s="22"/>
    </row>
    <row r="997" ht="15.75" customHeight="1">
      <c r="C997" s="22"/>
    </row>
    <row r="998" ht="15.75" customHeight="1">
      <c r="C998" s="22"/>
    </row>
    <row r="999" ht="15.75" customHeight="1">
      <c r="C999" s="22"/>
    </row>
    <row r="1000" ht="15.75" customHeight="1">
      <c r="C1000" s="22"/>
    </row>
  </sheetData>
  <mergeCells count="9">
    <mergeCell ref="B63:D63"/>
    <mergeCell ref="B67:D67"/>
    <mergeCell ref="C5:D5"/>
    <mergeCell ref="C6:D6"/>
    <mergeCell ref="B7:D7"/>
    <mergeCell ref="B8:D8"/>
    <mergeCell ref="B10:D10"/>
    <mergeCell ref="B21:D21"/>
    <mergeCell ref="B51:D51"/>
  </mergeCells>
  <printOptions/>
  <pageMargins bottom="0.787401575" footer="0.0" header="0.0" left="0.511811024" right="0.511811024" top="0.787401575"/>
  <pageSetup paperSize="9" orientation="portrait"/>
  <drawing r:id="rId1"/>
  <legacyDrawing r:id="rId2"/>
  <oleObjects>
    <oleObject progId="" shapeId="6145" r:id="rId3"/>
  </oleObjec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42.0"/>
    <col customWidth="1" min="3" max="3" width="12.86"/>
    <col customWidth="1" min="4" max="4" width="21.57"/>
    <col customWidth="1" min="5" max="5" width="18.43"/>
    <col customWidth="1" min="6" max="6" width="10.71"/>
    <col customWidth="1" min="7" max="26" width="8.71"/>
  </cols>
  <sheetData>
    <row r="1">
      <c r="C1" s="22"/>
    </row>
    <row r="3">
      <c r="C3" s="22"/>
    </row>
    <row r="4" ht="33.0" customHeight="1">
      <c r="C4" s="22"/>
    </row>
    <row r="5" ht="18.75" customHeight="1">
      <c r="B5" s="23" t="s">
        <v>24</v>
      </c>
      <c r="C5" s="24" t="s">
        <v>20</v>
      </c>
      <c r="D5" s="8"/>
    </row>
    <row r="6" ht="18.75" customHeight="1">
      <c r="B6" s="25" t="s">
        <v>25</v>
      </c>
      <c r="C6" s="26"/>
      <c r="D6" s="8"/>
    </row>
    <row r="7">
      <c r="B7" s="27" t="s">
        <v>26</v>
      </c>
      <c r="C7" s="7"/>
      <c r="D7" s="8"/>
    </row>
    <row r="8">
      <c r="B8" s="28" t="s">
        <v>27</v>
      </c>
      <c r="C8" s="7"/>
      <c r="D8" s="8"/>
    </row>
    <row r="9">
      <c r="A9" s="29" t="s">
        <v>28</v>
      </c>
      <c r="B9" s="30" t="s">
        <v>29</v>
      </c>
      <c r="C9" s="30" t="s">
        <v>30</v>
      </c>
      <c r="D9" s="30" t="s">
        <v>31</v>
      </c>
    </row>
    <row r="10">
      <c r="B10" s="31" t="s">
        <v>32</v>
      </c>
      <c r="C10" s="7"/>
      <c r="D10" s="8"/>
    </row>
    <row r="11">
      <c r="B11" s="32" t="s">
        <v>33</v>
      </c>
      <c r="C11" s="33"/>
      <c r="D11" s="34"/>
    </row>
    <row r="12">
      <c r="B12" s="32" t="s">
        <v>34</v>
      </c>
      <c r="C12" s="33"/>
      <c r="D12" s="34"/>
    </row>
    <row r="13">
      <c r="B13" s="32" t="s">
        <v>35</v>
      </c>
      <c r="C13" s="33"/>
      <c r="D13" s="35"/>
    </row>
    <row r="14">
      <c r="B14" s="32" t="s">
        <v>36</v>
      </c>
      <c r="C14" s="33"/>
      <c r="D14" s="35"/>
    </row>
    <row r="15">
      <c r="B15" s="32" t="s">
        <v>37</v>
      </c>
      <c r="C15" s="33"/>
      <c r="D15" s="35"/>
    </row>
    <row r="16">
      <c r="B16" s="32" t="s">
        <v>38</v>
      </c>
      <c r="C16" s="36"/>
      <c r="D16" s="35"/>
    </row>
    <row r="17">
      <c r="B17" s="32" t="s">
        <v>39</v>
      </c>
      <c r="C17" s="36"/>
      <c r="D17" s="35"/>
    </row>
    <row r="18">
      <c r="B18" s="37" t="s">
        <v>40</v>
      </c>
      <c r="C18" s="33"/>
      <c r="D18" s="38">
        <f>SUM(D11:D17)</f>
        <v>0</v>
      </c>
    </row>
    <row r="19">
      <c r="B19" s="39" t="s">
        <v>41</v>
      </c>
      <c r="C19" s="40">
        <v>0.0</v>
      </c>
      <c r="D19" s="41"/>
    </row>
    <row r="20">
      <c r="B20" s="42" t="s">
        <v>42</v>
      </c>
      <c r="C20" s="43"/>
      <c r="D20" s="44">
        <f>D18+D19</f>
        <v>0</v>
      </c>
    </row>
    <row r="21" ht="15.75" customHeight="1">
      <c r="B21" s="45" t="s">
        <v>43</v>
      </c>
      <c r="C21" s="7"/>
      <c r="D21" s="8"/>
    </row>
    <row r="22" ht="15.75" customHeight="1">
      <c r="B22" s="46" t="s">
        <v>44</v>
      </c>
      <c r="C22" s="47"/>
      <c r="D22" s="48"/>
    </row>
    <row r="23" ht="15.75" customHeight="1">
      <c r="A23" s="29" t="s">
        <v>45</v>
      </c>
      <c r="B23" s="32" t="s">
        <v>46</v>
      </c>
      <c r="C23" s="49">
        <f>VLOOKUP(A23,'JUSTIFICATIVA PERCENTUAIS'!A:C,3,FALSE)</f>
        <v>0.2</v>
      </c>
      <c r="D23" s="50">
        <f t="shared" ref="D23:D30" si="1">C23*$D$20</f>
        <v>0</v>
      </c>
    </row>
    <row r="24" ht="15.75" customHeight="1">
      <c r="A24" s="29" t="s">
        <v>47</v>
      </c>
      <c r="B24" s="32" t="s">
        <v>48</v>
      </c>
      <c r="C24" s="49">
        <f>VLOOKUP(A24,'JUSTIFICATIVA PERCENTUAIS'!A:C,3,FALSE)</f>
        <v>0.015</v>
      </c>
      <c r="D24" s="50">
        <f t="shared" si="1"/>
        <v>0</v>
      </c>
    </row>
    <row r="25" ht="15.75" customHeight="1">
      <c r="A25" s="29" t="s">
        <v>49</v>
      </c>
      <c r="B25" s="32" t="s">
        <v>50</v>
      </c>
      <c r="C25" s="49">
        <f>VLOOKUP(A25,'JUSTIFICATIVA PERCENTUAIS'!A:C,3,FALSE)</f>
        <v>0.01</v>
      </c>
      <c r="D25" s="50">
        <f t="shared" si="1"/>
        <v>0</v>
      </c>
    </row>
    <row r="26" ht="15.75" customHeight="1">
      <c r="A26" s="29" t="s">
        <v>51</v>
      </c>
      <c r="B26" s="32" t="s">
        <v>52</v>
      </c>
      <c r="C26" s="49">
        <f>VLOOKUP(A26,'JUSTIFICATIVA PERCENTUAIS'!A:C,3,FALSE)</f>
        <v>0.002</v>
      </c>
      <c r="D26" s="50">
        <f t="shared" si="1"/>
        <v>0</v>
      </c>
    </row>
    <row r="27" ht="15.75" customHeight="1">
      <c r="A27" s="29" t="s">
        <v>53</v>
      </c>
      <c r="B27" s="32" t="s">
        <v>54</v>
      </c>
      <c r="C27" s="49">
        <f>VLOOKUP(A27,'JUSTIFICATIVA PERCENTUAIS'!A:C,3,FALSE)</f>
        <v>0.025</v>
      </c>
      <c r="D27" s="50">
        <f t="shared" si="1"/>
        <v>0</v>
      </c>
      <c r="G27" s="51" t="s">
        <v>55</v>
      </c>
    </row>
    <row r="28" ht="15.75" customHeight="1">
      <c r="A28" s="29" t="s">
        <v>56</v>
      </c>
      <c r="B28" s="32" t="s">
        <v>57</v>
      </c>
      <c r="C28" s="49">
        <f>VLOOKUP(A28,'JUSTIFICATIVA PERCENTUAIS'!A:C,3,FALSE)</f>
        <v>0.08</v>
      </c>
      <c r="D28" s="50">
        <f t="shared" si="1"/>
        <v>0</v>
      </c>
    </row>
    <row r="29" ht="27.0" customHeight="1">
      <c r="A29" s="29" t="s">
        <v>58</v>
      </c>
      <c r="B29" s="52" t="s">
        <v>59</v>
      </c>
      <c r="C29" s="49">
        <f>VLOOKUP(A29,'JUSTIFICATIVA PERCENTUAIS'!A:C,3,FALSE)</f>
        <v>0.03</v>
      </c>
      <c r="D29" s="50">
        <f t="shared" si="1"/>
        <v>0</v>
      </c>
    </row>
    <row r="30" ht="15.75" customHeight="1">
      <c r="A30" s="29" t="s">
        <v>60</v>
      </c>
      <c r="B30" s="32" t="s">
        <v>61</v>
      </c>
      <c r="C30" s="49">
        <f>VLOOKUP(A30,'JUSTIFICATIVA PERCENTUAIS'!A:C,3,FALSE)</f>
        <v>0.006</v>
      </c>
      <c r="D30" s="50">
        <f t="shared" si="1"/>
        <v>0</v>
      </c>
    </row>
    <row r="31" ht="15.75" customHeight="1">
      <c r="B31" s="53" t="s">
        <v>62</v>
      </c>
      <c r="C31" s="54">
        <f t="shared" ref="C31:D31" si="2">SUM(C23:C30)</f>
        <v>0.368</v>
      </c>
      <c r="D31" s="55">
        <f t="shared" si="2"/>
        <v>0</v>
      </c>
    </row>
    <row r="32" ht="15.75" customHeight="1">
      <c r="A32" s="56"/>
      <c r="B32" s="46" t="s">
        <v>63</v>
      </c>
      <c r="C32" s="57"/>
      <c r="D32" s="50"/>
      <c r="E32" s="56"/>
      <c r="F32" s="56"/>
      <c r="G32" s="56"/>
      <c r="H32" s="56"/>
      <c r="I32" s="56"/>
      <c r="J32" s="56"/>
      <c r="K32" s="56"/>
      <c r="L32" s="56"/>
      <c r="M32" s="56"/>
      <c r="N32" s="56"/>
      <c r="O32" s="56"/>
      <c r="P32" s="56"/>
      <c r="Q32" s="56"/>
      <c r="R32" s="56"/>
      <c r="S32" s="56"/>
      <c r="T32" s="56"/>
      <c r="U32" s="56"/>
      <c r="V32" s="56"/>
      <c r="W32" s="56"/>
      <c r="X32" s="56"/>
      <c r="Y32" s="56"/>
      <c r="Z32" s="56"/>
    </row>
    <row r="33" ht="15.75" customHeight="1">
      <c r="A33" s="29" t="s">
        <v>64</v>
      </c>
      <c r="B33" s="32" t="s">
        <v>65</v>
      </c>
      <c r="C33" s="49">
        <f>VLOOKUP(A33,'JUSTIFICATIVA PERCENTUAIS'!A:C,3,FALSE)</f>
        <v>0.1111111111</v>
      </c>
      <c r="D33" s="50">
        <f t="shared" ref="D33:D39" si="3">C33*$D$20</f>
        <v>0</v>
      </c>
    </row>
    <row r="34" ht="15.75" customHeight="1">
      <c r="A34" s="29" t="s">
        <v>66</v>
      </c>
      <c r="B34" s="32" t="s">
        <v>67</v>
      </c>
      <c r="C34" s="49">
        <f>VLOOKUP(A34,'JUSTIFICATIVA PERCENTUAIS'!A:C,3,FALSE)</f>
        <v>0.01388888889</v>
      </c>
      <c r="D34" s="50">
        <f t="shared" si="3"/>
        <v>0</v>
      </c>
    </row>
    <row r="35" ht="15.75" customHeight="1">
      <c r="A35" s="29" t="s">
        <v>68</v>
      </c>
      <c r="B35" s="32" t="s">
        <v>69</v>
      </c>
      <c r="C35" s="49">
        <f>VLOOKUP(A35,'JUSTIFICATIVA PERCENTUAIS'!A:C,3,FALSE)</f>
        <v>0.0002083333333</v>
      </c>
      <c r="D35" s="50">
        <f t="shared" si="3"/>
        <v>0</v>
      </c>
    </row>
    <row r="36" ht="15.75" customHeight="1">
      <c r="A36" s="29" t="s">
        <v>70</v>
      </c>
      <c r="B36" s="32" t="s">
        <v>71</v>
      </c>
      <c r="C36" s="49">
        <f>VLOOKUP(A36,'JUSTIFICATIVA PERCENTUAIS'!A:C,3,FALSE)</f>
        <v>0.002777777778</v>
      </c>
      <c r="D36" s="50">
        <f t="shared" si="3"/>
        <v>0</v>
      </c>
    </row>
    <row r="37" ht="15.75" customHeight="1">
      <c r="A37" s="29" t="s">
        <v>72</v>
      </c>
      <c r="B37" s="32" t="s">
        <v>73</v>
      </c>
      <c r="C37" s="49">
        <f>VLOOKUP(A37,'JUSTIFICATIVA PERCENTUAIS'!A:C,3,FALSE)</f>
        <v>0.000325</v>
      </c>
      <c r="D37" s="50">
        <f t="shared" si="3"/>
        <v>0</v>
      </c>
    </row>
    <row r="38" ht="15.75" customHeight="1">
      <c r="A38" s="29" t="s">
        <v>74</v>
      </c>
      <c r="B38" s="32" t="s">
        <v>75</v>
      </c>
      <c r="C38" s="49">
        <f>VLOOKUP(A38,'JUSTIFICATIVA PERCENTUAIS'!A:C,3,FALSE)</f>
        <v>0.01944444444</v>
      </c>
      <c r="D38" s="50">
        <f t="shared" si="3"/>
        <v>0</v>
      </c>
    </row>
    <row r="39" ht="15.75" customHeight="1">
      <c r="A39" s="29" t="s">
        <v>76</v>
      </c>
      <c r="B39" s="32" t="s">
        <v>77</v>
      </c>
      <c r="C39" s="49">
        <f>VLOOKUP(A39,'JUSTIFICATIVA PERCENTUAIS'!A:C,3,FALSE)</f>
        <v>0.08333333333</v>
      </c>
      <c r="D39" s="50">
        <f t="shared" si="3"/>
        <v>0</v>
      </c>
    </row>
    <row r="40" ht="15.75" customHeight="1">
      <c r="B40" s="53" t="s">
        <v>78</v>
      </c>
      <c r="C40" s="54">
        <f t="shared" ref="C40:D40" si="4">SUM(C33:C39)</f>
        <v>0.2310888889</v>
      </c>
      <c r="D40" s="55">
        <f t="shared" si="4"/>
        <v>0</v>
      </c>
    </row>
    <row r="41" ht="15.75" customHeight="1">
      <c r="B41" s="46" t="s">
        <v>79</v>
      </c>
      <c r="C41" s="47"/>
      <c r="D41" s="50"/>
    </row>
    <row r="42" ht="15.75" customHeight="1">
      <c r="A42" s="29" t="s">
        <v>80</v>
      </c>
      <c r="B42" s="32" t="s">
        <v>81</v>
      </c>
      <c r="C42" s="49">
        <f>VLOOKUP(A42,'JUSTIFICATIVA PERCENTUAIS'!A:C,3,FALSE)</f>
        <v>0.0045</v>
      </c>
      <c r="D42" s="50">
        <f t="shared" ref="D42:D44" si="5">C42*$D$20</f>
        <v>0</v>
      </c>
    </row>
    <row r="43" ht="15.75" customHeight="1">
      <c r="A43" s="29" t="s">
        <v>82</v>
      </c>
      <c r="B43" s="32" t="s">
        <v>83</v>
      </c>
      <c r="C43" s="49">
        <f>VLOOKUP(A43,'JUSTIFICATIVA PERCENTUAIS'!A:C,3,FALSE)</f>
        <v>0.0008333333333</v>
      </c>
      <c r="D43" s="50">
        <f t="shared" si="5"/>
        <v>0</v>
      </c>
    </row>
    <row r="44" ht="34.5" customHeight="1">
      <c r="A44" s="29" t="s">
        <v>84</v>
      </c>
      <c r="B44" s="52" t="s">
        <v>85</v>
      </c>
      <c r="C44" s="49">
        <f>VLOOKUP(A44,'JUSTIFICATIVA PERCENTUAIS'!A:C,3,FALSE)</f>
        <v>0.032</v>
      </c>
      <c r="D44" s="50">
        <f t="shared" si="5"/>
        <v>0</v>
      </c>
    </row>
    <row r="45" ht="15.75" customHeight="1">
      <c r="B45" s="53" t="s">
        <v>86</v>
      </c>
      <c r="C45" s="54">
        <f t="shared" ref="C45:D45" si="6">SUM(C42:C44)</f>
        <v>0.03733333333</v>
      </c>
      <c r="D45" s="55">
        <f t="shared" si="6"/>
        <v>0</v>
      </c>
    </row>
    <row r="46" ht="15.75" customHeight="1">
      <c r="B46" s="58" t="s">
        <v>87</v>
      </c>
      <c r="C46" s="59"/>
      <c r="D46" s="60"/>
    </row>
    <row r="47" ht="15.75" customHeight="1">
      <c r="A47" s="29" t="s">
        <v>88</v>
      </c>
      <c r="B47" s="61" t="s">
        <v>89</v>
      </c>
      <c r="C47" s="49">
        <f>VLOOKUP(A47,'JUSTIFICATIVA PERCENTUAIS'!A:C,3,FALSE)</f>
        <v>0.08504071111</v>
      </c>
      <c r="D47" s="50">
        <f>C47*$D$20</f>
        <v>0</v>
      </c>
    </row>
    <row r="48" ht="15.75" customHeight="1">
      <c r="B48" s="53" t="s">
        <v>90</v>
      </c>
      <c r="C48" s="54">
        <f t="shared" ref="C48:D48" si="7">SUM(C47)</f>
        <v>0.08504071111</v>
      </c>
      <c r="D48" s="55">
        <f t="shared" si="7"/>
        <v>0</v>
      </c>
    </row>
    <row r="49" ht="15.75" customHeight="1">
      <c r="A49" s="62"/>
      <c r="B49" s="37" t="s">
        <v>91</v>
      </c>
      <c r="C49" s="63">
        <f>C31+C40+C45+C48</f>
        <v>0.7214629333</v>
      </c>
      <c r="D49" s="50">
        <f>C49*$D$20</f>
        <v>0</v>
      </c>
      <c r="E49" s="64"/>
      <c r="F49" s="62"/>
      <c r="G49" s="62"/>
      <c r="H49" s="62"/>
      <c r="I49" s="62"/>
      <c r="J49" s="62"/>
      <c r="K49" s="62"/>
      <c r="L49" s="62"/>
      <c r="M49" s="62"/>
      <c r="N49" s="62"/>
      <c r="O49" s="62"/>
      <c r="P49" s="62"/>
      <c r="Q49" s="62"/>
      <c r="R49" s="62"/>
      <c r="S49" s="62"/>
      <c r="T49" s="62"/>
      <c r="U49" s="62"/>
      <c r="V49" s="62"/>
      <c r="W49" s="62"/>
      <c r="X49" s="62"/>
      <c r="Y49" s="62"/>
      <c r="Z49" s="62"/>
    </row>
    <row r="50" ht="15.75" customHeight="1">
      <c r="A50" s="62"/>
      <c r="B50" s="37" t="s">
        <v>92</v>
      </c>
      <c r="C50" s="65"/>
      <c r="D50" s="66">
        <f>D49+D18</f>
        <v>0</v>
      </c>
      <c r="E50" s="62"/>
      <c r="F50" s="62"/>
      <c r="G50" s="62"/>
      <c r="H50" s="62"/>
      <c r="I50" s="62"/>
      <c r="J50" s="62"/>
      <c r="K50" s="62"/>
      <c r="L50" s="62"/>
      <c r="M50" s="62"/>
      <c r="N50" s="62"/>
      <c r="O50" s="62"/>
      <c r="P50" s="62"/>
      <c r="Q50" s="62"/>
      <c r="R50" s="62"/>
      <c r="S50" s="62"/>
      <c r="T50" s="62"/>
      <c r="U50" s="62"/>
      <c r="V50" s="62"/>
      <c r="W50" s="62"/>
      <c r="X50" s="62"/>
      <c r="Y50" s="62"/>
      <c r="Z50" s="62"/>
    </row>
    <row r="51" ht="15.75" customHeight="1">
      <c r="B51" s="67" t="s">
        <v>93</v>
      </c>
      <c r="C51" s="7"/>
      <c r="D51" s="8"/>
    </row>
    <row r="52" ht="15.75" customHeight="1">
      <c r="B52" s="68" t="s">
        <v>94</v>
      </c>
      <c r="C52" s="65"/>
      <c r="D52" s="69"/>
    </row>
    <row r="53" ht="15.75" customHeight="1">
      <c r="B53" s="52" t="s">
        <v>95</v>
      </c>
      <c r="C53" s="65"/>
      <c r="D53" s="70"/>
    </row>
    <row r="54" ht="15.75" customHeight="1">
      <c r="B54" s="32" t="s">
        <v>96</v>
      </c>
      <c r="C54" s="65"/>
      <c r="D54" s="71"/>
    </row>
    <row r="55" ht="15.75" customHeight="1">
      <c r="B55" s="32" t="s">
        <v>97</v>
      </c>
      <c r="C55" s="65"/>
      <c r="D55" s="69"/>
    </row>
    <row r="56" ht="15.75" customHeight="1">
      <c r="B56" s="32" t="s">
        <v>98</v>
      </c>
      <c r="C56" s="65"/>
      <c r="D56" s="69"/>
    </row>
    <row r="57" ht="15.75" customHeight="1">
      <c r="B57" s="32" t="s">
        <v>99</v>
      </c>
      <c r="C57" s="65"/>
      <c r="D57" s="72"/>
    </row>
    <row r="58" ht="15.75" customHeight="1">
      <c r="A58" s="62"/>
      <c r="B58" s="32" t="s">
        <v>100</v>
      </c>
      <c r="C58" s="65"/>
      <c r="D58" s="72"/>
      <c r="E58" s="62"/>
      <c r="F58" s="62"/>
      <c r="G58" s="62"/>
      <c r="H58" s="62"/>
      <c r="I58" s="62"/>
      <c r="J58" s="62"/>
      <c r="K58" s="62"/>
      <c r="L58" s="62"/>
      <c r="M58" s="62"/>
      <c r="N58" s="62"/>
      <c r="O58" s="62"/>
      <c r="P58" s="62"/>
      <c r="Q58" s="62"/>
      <c r="R58" s="62"/>
      <c r="S58" s="62"/>
      <c r="T58" s="62"/>
      <c r="U58" s="62"/>
      <c r="V58" s="62"/>
      <c r="W58" s="62"/>
      <c r="X58" s="62"/>
      <c r="Y58" s="62"/>
      <c r="Z58" s="62"/>
    </row>
    <row r="59" ht="26.25" customHeight="1">
      <c r="A59" s="62"/>
      <c r="B59" s="52" t="s">
        <v>101</v>
      </c>
      <c r="C59" s="65"/>
      <c r="D59" s="69"/>
      <c r="E59" s="62"/>
      <c r="F59" s="62"/>
      <c r="G59" s="62"/>
      <c r="H59" s="62"/>
      <c r="I59" s="62"/>
      <c r="J59" s="62"/>
      <c r="K59" s="62"/>
      <c r="L59" s="62"/>
      <c r="M59" s="62"/>
      <c r="N59" s="62"/>
      <c r="O59" s="62"/>
      <c r="P59" s="62"/>
      <c r="Q59" s="62"/>
      <c r="R59" s="62"/>
      <c r="S59" s="62"/>
      <c r="T59" s="62"/>
      <c r="U59" s="62"/>
      <c r="V59" s="62"/>
      <c r="W59" s="62"/>
      <c r="X59" s="62"/>
      <c r="Y59" s="62"/>
      <c r="Z59" s="62"/>
    </row>
    <row r="60" ht="15.75" customHeight="1">
      <c r="A60" s="62"/>
      <c r="B60" s="73" t="s">
        <v>102</v>
      </c>
      <c r="C60" s="65"/>
      <c r="D60" s="74">
        <f>SUM(D52:D59)</f>
        <v>0</v>
      </c>
      <c r="E60" s="62"/>
      <c r="F60" s="62"/>
      <c r="G60" s="62"/>
      <c r="H60" s="62"/>
      <c r="I60" s="62"/>
      <c r="J60" s="62"/>
      <c r="K60" s="62"/>
      <c r="L60" s="62"/>
      <c r="M60" s="62"/>
      <c r="N60" s="62"/>
      <c r="O60" s="62"/>
      <c r="P60" s="62"/>
      <c r="Q60" s="62"/>
      <c r="R60" s="62"/>
      <c r="S60" s="62"/>
      <c r="T60" s="62"/>
      <c r="U60" s="62"/>
      <c r="V60" s="62"/>
      <c r="W60" s="62"/>
      <c r="X60" s="62"/>
      <c r="Y60" s="62"/>
      <c r="Z60" s="62"/>
    </row>
    <row r="61" ht="15.75" customHeight="1">
      <c r="A61" s="62"/>
      <c r="B61" s="75" t="s">
        <v>103</v>
      </c>
      <c r="C61" s="36">
        <v>0.0</v>
      </c>
      <c r="D61" s="76">
        <f>C61*$D$60</f>
        <v>0</v>
      </c>
      <c r="E61" s="62"/>
      <c r="F61" s="62"/>
      <c r="G61" s="62"/>
      <c r="H61" s="62"/>
      <c r="I61" s="62"/>
      <c r="J61" s="62"/>
      <c r="K61" s="62"/>
      <c r="L61" s="62"/>
      <c r="M61" s="62"/>
      <c r="N61" s="62"/>
      <c r="O61" s="62"/>
      <c r="P61" s="62"/>
      <c r="Q61" s="62"/>
      <c r="R61" s="62"/>
      <c r="S61" s="62"/>
      <c r="T61" s="62"/>
      <c r="U61" s="62"/>
      <c r="V61" s="62"/>
      <c r="W61" s="62"/>
      <c r="X61" s="62"/>
      <c r="Y61" s="62"/>
      <c r="Z61" s="62"/>
    </row>
    <row r="62" ht="15.75" customHeight="1">
      <c r="A62" s="62"/>
      <c r="B62" s="73" t="s">
        <v>104</v>
      </c>
      <c r="C62" s="77"/>
      <c r="D62" s="74">
        <f>SUM(D60:D61)</f>
        <v>0</v>
      </c>
      <c r="E62" s="62"/>
      <c r="F62" s="62"/>
      <c r="G62" s="62"/>
      <c r="H62" s="62"/>
      <c r="I62" s="62"/>
      <c r="J62" s="62"/>
      <c r="K62" s="62"/>
      <c r="L62" s="62"/>
      <c r="M62" s="62"/>
      <c r="N62" s="62"/>
      <c r="O62" s="62"/>
      <c r="P62" s="62"/>
      <c r="Q62" s="62"/>
      <c r="R62" s="62"/>
      <c r="S62" s="62"/>
      <c r="T62" s="62"/>
      <c r="U62" s="62"/>
      <c r="V62" s="62"/>
      <c r="W62" s="62"/>
      <c r="X62" s="62"/>
      <c r="Y62" s="62"/>
      <c r="Z62" s="62"/>
    </row>
    <row r="63" ht="15.75" customHeight="1">
      <c r="B63" s="67" t="s">
        <v>105</v>
      </c>
      <c r="C63" s="7"/>
      <c r="D63" s="8"/>
      <c r="F63" s="62"/>
    </row>
    <row r="64" ht="15.75" customHeight="1">
      <c r="B64" s="61" t="s">
        <v>106</v>
      </c>
      <c r="C64" s="78">
        <v>0.0</v>
      </c>
      <c r="D64" s="79">
        <f t="shared" ref="D64:D65" si="8">C64*($D$50+$D$62)</f>
        <v>0</v>
      </c>
      <c r="F64" s="62"/>
    </row>
    <row r="65" ht="15.75" customHeight="1">
      <c r="B65" s="80" t="s">
        <v>107</v>
      </c>
      <c r="C65" s="78">
        <v>0.0</v>
      </c>
      <c r="D65" s="79">
        <f t="shared" si="8"/>
        <v>0</v>
      </c>
      <c r="F65" s="62"/>
    </row>
    <row r="66" ht="15.75" customHeight="1">
      <c r="A66" s="62"/>
      <c r="B66" s="37" t="s">
        <v>108</v>
      </c>
      <c r="C66" s="63">
        <f t="shared" ref="C66:D66" si="9">SUM(C64:C65)</f>
        <v>0</v>
      </c>
      <c r="D66" s="81">
        <f t="shared" si="9"/>
        <v>0</v>
      </c>
      <c r="E66" s="82"/>
      <c r="F66" s="62"/>
      <c r="G66" s="62"/>
      <c r="H66" s="62"/>
      <c r="I66" s="62"/>
      <c r="J66" s="62"/>
      <c r="K66" s="62"/>
      <c r="L66" s="62"/>
      <c r="M66" s="62"/>
      <c r="N66" s="62"/>
      <c r="O66" s="62"/>
      <c r="P66" s="62"/>
      <c r="Q66" s="62"/>
      <c r="R66" s="62"/>
      <c r="S66" s="62"/>
      <c r="T66" s="62"/>
      <c r="U66" s="62"/>
      <c r="V66" s="62"/>
      <c r="W66" s="62"/>
      <c r="X66" s="62"/>
      <c r="Y66" s="62"/>
      <c r="Z66" s="62"/>
    </row>
    <row r="67" ht="30.75" customHeight="1">
      <c r="B67" s="83" t="s">
        <v>109</v>
      </c>
      <c r="C67" s="7"/>
      <c r="D67" s="8"/>
    </row>
    <row r="68" ht="15.75" customHeight="1">
      <c r="B68" s="80" t="s">
        <v>110</v>
      </c>
      <c r="C68" s="84">
        <v>0.05</v>
      </c>
      <c r="D68" s="85"/>
    </row>
    <row r="69" ht="15.75" customHeight="1">
      <c r="B69" s="80" t="s">
        <v>111</v>
      </c>
      <c r="C69" s="86">
        <v>0.03</v>
      </c>
      <c r="D69" s="85"/>
    </row>
    <row r="70" ht="15.75" customHeight="1">
      <c r="B70" s="80" t="s">
        <v>112</v>
      </c>
      <c r="C70" s="86">
        <v>0.0065</v>
      </c>
      <c r="D70" s="85"/>
    </row>
    <row r="71" ht="15.75" customHeight="1">
      <c r="B71" s="80" t="s">
        <v>113</v>
      </c>
      <c r="C71" s="87">
        <f>SUM(C68:C70)</f>
        <v>0.0865</v>
      </c>
      <c r="D71" s="88"/>
    </row>
    <row r="72" ht="15.75" customHeight="1">
      <c r="B72" s="61" t="s">
        <v>114</v>
      </c>
      <c r="C72" s="89"/>
      <c r="D72" s="90">
        <f>D50+D62+D66</f>
        <v>0</v>
      </c>
    </row>
    <row r="73" ht="15.75" customHeight="1">
      <c r="B73" s="80" t="s">
        <v>115</v>
      </c>
      <c r="C73" s="91"/>
      <c r="D73" s="90">
        <f>D72/(1-C71)</f>
        <v>0</v>
      </c>
    </row>
    <row r="74" ht="15.75" customHeight="1">
      <c r="B74" s="92" t="s">
        <v>116</v>
      </c>
      <c r="C74" s="91"/>
      <c r="D74" s="90">
        <f>D73-D72</f>
        <v>0</v>
      </c>
    </row>
    <row r="75" ht="15.75" customHeight="1">
      <c r="B75" s="93" t="s">
        <v>117</v>
      </c>
      <c r="C75" s="94"/>
      <c r="D75" s="95">
        <f>D50+D62+D66+D74</f>
        <v>0</v>
      </c>
    </row>
    <row r="76" ht="15.75" customHeight="1">
      <c r="C76" s="22"/>
    </row>
    <row r="77" ht="15.75" customHeight="1">
      <c r="B77" s="29" t="s">
        <v>118</v>
      </c>
      <c r="C77" s="22"/>
    </row>
    <row r="78" ht="15.75" customHeight="1">
      <c r="B78" s="29" t="s">
        <v>119</v>
      </c>
      <c r="C78" s="22"/>
    </row>
    <row r="79" ht="15.75" customHeight="1">
      <c r="C79" s="22"/>
    </row>
    <row r="80" ht="15.75" customHeight="1">
      <c r="C80" s="22"/>
    </row>
    <row r="81" ht="15.75" customHeight="1">
      <c r="C81" s="22"/>
    </row>
    <row r="82" ht="15.75" customHeight="1">
      <c r="C82" s="22"/>
    </row>
    <row r="83" ht="15.75" customHeight="1">
      <c r="C83" s="22"/>
    </row>
    <row r="84" ht="15.75" customHeight="1">
      <c r="C84" s="22"/>
    </row>
    <row r="85" ht="15.75" customHeight="1">
      <c r="C85" s="22"/>
    </row>
    <row r="86" ht="15.75" customHeight="1">
      <c r="C86" s="22"/>
    </row>
    <row r="87" ht="15.75" customHeight="1">
      <c r="C87" s="22"/>
    </row>
    <row r="88" ht="15.75" customHeight="1">
      <c r="C88" s="22"/>
    </row>
    <row r="89" ht="15.75" customHeight="1">
      <c r="C89" s="22"/>
    </row>
    <row r="90" ht="15.75" customHeight="1">
      <c r="C90" s="22"/>
    </row>
    <row r="91" ht="15.75" customHeight="1">
      <c r="C91" s="22"/>
    </row>
    <row r="92" ht="15.75" customHeight="1">
      <c r="C92" s="22"/>
    </row>
    <row r="93" ht="15.75" customHeight="1">
      <c r="C93" s="22"/>
    </row>
    <row r="94" ht="15.75" customHeight="1">
      <c r="C94" s="22"/>
    </row>
    <row r="95" ht="15.75" customHeight="1">
      <c r="C95" s="22"/>
    </row>
    <row r="96" ht="15.75" customHeight="1">
      <c r="C96" s="22"/>
    </row>
    <row r="97" ht="15.75" customHeight="1">
      <c r="C97" s="22"/>
    </row>
    <row r="98" ht="15.75" customHeight="1">
      <c r="C98" s="22"/>
    </row>
    <row r="99" ht="15.75" customHeight="1">
      <c r="C99" s="22"/>
    </row>
    <row r="100" ht="15.75" customHeight="1">
      <c r="C100" s="22"/>
    </row>
    <row r="101" ht="15.75" customHeight="1">
      <c r="C101" s="22"/>
    </row>
    <row r="102" ht="15.75" customHeight="1">
      <c r="C102" s="22"/>
    </row>
    <row r="103" ht="15.75" customHeight="1">
      <c r="C103" s="22"/>
    </row>
    <row r="104" ht="15.75" customHeight="1">
      <c r="C104" s="22"/>
    </row>
    <row r="105" ht="15.75" customHeight="1">
      <c r="C105" s="22"/>
    </row>
    <row r="106" ht="15.75" customHeight="1">
      <c r="C106" s="22"/>
    </row>
    <row r="107" ht="15.75" customHeight="1">
      <c r="C107" s="22"/>
    </row>
    <row r="108" ht="15.75" customHeight="1">
      <c r="C108" s="22"/>
    </row>
    <row r="109" ht="15.75" customHeight="1">
      <c r="C109" s="22"/>
    </row>
    <row r="110" ht="15.75" customHeight="1">
      <c r="C110" s="22"/>
    </row>
    <row r="111" ht="15.75" customHeight="1">
      <c r="C111" s="22"/>
    </row>
    <row r="112" ht="15.75" customHeight="1">
      <c r="C112" s="22"/>
    </row>
    <row r="113" ht="15.75" customHeight="1">
      <c r="C113" s="22"/>
    </row>
    <row r="114" ht="15.75" customHeight="1">
      <c r="C114" s="22"/>
    </row>
    <row r="115" ht="15.75" customHeight="1">
      <c r="C115" s="22"/>
    </row>
    <row r="116" ht="15.75" customHeight="1">
      <c r="C116" s="22"/>
    </row>
    <row r="117" ht="15.75" customHeight="1">
      <c r="C117" s="22"/>
    </row>
    <row r="118" ht="15.75" customHeight="1">
      <c r="C118" s="22"/>
    </row>
    <row r="119" ht="15.75" customHeight="1">
      <c r="C119" s="22"/>
    </row>
    <row r="120" ht="15.75" customHeight="1">
      <c r="C120" s="22"/>
    </row>
    <row r="121" ht="15.75" customHeight="1">
      <c r="C121" s="22"/>
    </row>
    <row r="122" ht="15.75" customHeight="1">
      <c r="C122" s="22"/>
    </row>
    <row r="123" ht="15.75" customHeight="1">
      <c r="C123" s="22"/>
    </row>
    <row r="124" ht="15.75" customHeight="1">
      <c r="C124" s="22"/>
    </row>
    <row r="125" ht="15.75" customHeight="1">
      <c r="C125" s="22"/>
    </row>
    <row r="126" ht="15.75" customHeight="1">
      <c r="C126" s="22"/>
    </row>
    <row r="127" ht="15.75" customHeight="1">
      <c r="C127" s="22"/>
    </row>
    <row r="128" ht="15.75" customHeight="1">
      <c r="C128" s="22"/>
    </row>
    <row r="129" ht="15.75" customHeight="1">
      <c r="C129" s="22"/>
    </row>
    <row r="130" ht="15.75" customHeight="1">
      <c r="C130" s="22"/>
    </row>
    <row r="131" ht="15.75" customHeight="1">
      <c r="C131" s="22"/>
    </row>
    <row r="132" ht="15.75" customHeight="1">
      <c r="C132" s="22"/>
    </row>
    <row r="133" ht="15.75" customHeight="1">
      <c r="C133" s="22"/>
    </row>
    <row r="134" ht="15.75" customHeight="1">
      <c r="C134" s="22"/>
    </row>
    <row r="135" ht="15.75" customHeight="1">
      <c r="C135" s="22"/>
    </row>
    <row r="136" ht="15.75" customHeight="1">
      <c r="C136" s="22"/>
    </row>
    <row r="137" ht="15.75" customHeight="1">
      <c r="C137" s="22"/>
    </row>
    <row r="138" ht="15.75" customHeight="1">
      <c r="C138" s="22"/>
    </row>
    <row r="139" ht="15.75" customHeight="1">
      <c r="C139" s="22"/>
    </row>
    <row r="140" ht="15.75" customHeight="1">
      <c r="C140" s="22"/>
    </row>
    <row r="141" ht="15.75" customHeight="1">
      <c r="C141" s="22"/>
    </row>
    <row r="142" ht="15.75" customHeight="1">
      <c r="C142" s="22"/>
    </row>
    <row r="143" ht="15.75" customHeight="1">
      <c r="C143" s="22"/>
    </row>
    <row r="144" ht="15.75" customHeight="1">
      <c r="C144" s="22"/>
    </row>
    <row r="145" ht="15.75" customHeight="1">
      <c r="C145" s="22"/>
    </row>
    <row r="146" ht="15.75" customHeight="1">
      <c r="C146" s="22"/>
    </row>
    <row r="147" ht="15.75" customHeight="1">
      <c r="C147" s="22"/>
    </row>
    <row r="148" ht="15.75" customHeight="1">
      <c r="C148" s="22"/>
    </row>
    <row r="149" ht="15.75" customHeight="1">
      <c r="C149" s="22"/>
    </row>
    <row r="150" ht="15.75" customHeight="1">
      <c r="C150" s="22"/>
    </row>
    <row r="151" ht="15.75" customHeight="1">
      <c r="C151" s="22"/>
    </row>
    <row r="152" ht="15.75" customHeight="1">
      <c r="C152" s="22"/>
    </row>
    <row r="153" ht="15.75" customHeight="1">
      <c r="C153" s="22"/>
    </row>
    <row r="154" ht="15.75" customHeight="1">
      <c r="C154" s="22"/>
    </row>
    <row r="155" ht="15.75" customHeight="1">
      <c r="C155" s="22"/>
    </row>
    <row r="156" ht="15.75" customHeight="1">
      <c r="C156" s="22"/>
    </row>
    <row r="157" ht="15.75" customHeight="1">
      <c r="C157" s="22"/>
    </row>
    <row r="158" ht="15.75" customHeight="1">
      <c r="C158" s="22"/>
    </row>
    <row r="159" ht="15.75" customHeight="1">
      <c r="C159" s="22"/>
    </row>
    <row r="160" ht="15.75" customHeight="1">
      <c r="C160" s="22"/>
    </row>
    <row r="161" ht="15.75" customHeight="1">
      <c r="C161" s="22"/>
    </row>
    <row r="162" ht="15.75" customHeight="1">
      <c r="C162" s="22"/>
    </row>
    <row r="163" ht="15.75" customHeight="1">
      <c r="C163" s="22"/>
    </row>
    <row r="164" ht="15.75" customHeight="1">
      <c r="C164" s="22"/>
    </row>
    <row r="165" ht="15.75" customHeight="1">
      <c r="C165" s="22"/>
    </row>
    <row r="166" ht="15.75" customHeight="1">
      <c r="C166" s="22"/>
    </row>
    <row r="167" ht="15.75" customHeight="1">
      <c r="C167" s="22"/>
    </row>
    <row r="168" ht="15.75" customHeight="1">
      <c r="C168" s="22"/>
    </row>
    <row r="169" ht="15.75" customHeight="1">
      <c r="C169" s="22"/>
    </row>
    <row r="170" ht="15.75" customHeight="1">
      <c r="C170" s="22"/>
    </row>
    <row r="171" ht="15.75" customHeight="1">
      <c r="C171" s="22"/>
    </row>
    <row r="172" ht="15.75" customHeight="1">
      <c r="C172" s="22"/>
    </row>
    <row r="173" ht="15.75" customHeight="1">
      <c r="C173" s="22"/>
    </row>
    <row r="174" ht="15.75" customHeight="1">
      <c r="C174" s="22"/>
    </row>
    <row r="175" ht="15.75" customHeight="1">
      <c r="C175" s="22"/>
    </row>
    <row r="176" ht="15.75" customHeight="1">
      <c r="C176" s="22"/>
    </row>
    <row r="177" ht="15.75" customHeight="1">
      <c r="C177" s="22"/>
    </row>
    <row r="178" ht="15.75" customHeight="1">
      <c r="C178" s="22"/>
    </row>
    <row r="179" ht="15.75" customHeight="1">
      <c r="C179" s="22"/>
    </row>
    <row r="180" ht="15.75" customHeight="1">
      <c r="C180" s="22"/>
    </row>
    <row r="181" ht="15.75" customHeight="1">
      <c r="C181" s="22"/>
    </row>
    <row r="182" ht="15.75" customHeight="1">
      <c r="C182" s="22"/>
    </row>
    <row r="183" ht="15.75" customHeight="1">
      <c r="C183" s="22"/>
    </row>
    <row r="184" ht="15.75" customHeight="1">
      <c r="C184" s="22"/>
    </row>
    <row r="185" ht="15.75" customHeight="1">
      <c r="C185" s="22"/>
    </row>
    <row r="186" ht="15.75" customHeight="1">
      <c r="C186" s="22"/>
    </row>
    <row r="187" ht="15.75" customHeight="1">
      <c r="C187" s="22"/>
    </row>
    <row r="188" ht="15.75" customHeight="1">
      <c r="C188" s="22"/>
    </row>
    <row r="189" ht="15.75" customHeight="1">
      <c r="C189" s="22"/>
    </row>
    <row r="190" ht="15.75" customHeight="1">
      <c r="C190" s="22"/>
    </row>
    <row r="191" ht="15.75" customHeight="1">
      <c r="C191" s="22"/>
    </row>
    <row r="192" ht="15.75" customHeight="1">
      <c r="C192" s="22"/>
    </row>
    <row r="193" ht="15.75" customHeight="1">
      <c r="C193" s="22"/>
    </row>
    <row r="194" ht="15.75" customHeight="1">
      <c r="C194" s="22"/>
    </row>
    <row r="195" ht="15.75" customHeight="1">
      <c r="C195" s="22"/>
    </row>
    <row r="196" ht="15.75" customHeight="1">
      <c r="C196" s="22"/>
    </row>
    <row r="197" ht="15.75" customHeight="1">
      <c r="C197" s="22"/>
    </row>
    <row r="198" ht="15.75" customHeight="1">
      <c r="C198" s="22"/>
    </row>
    <row r="199" ht="15.75" customHeight="1">
      <c r="C199" s="22"/>
    </row>
    <row r="200" ht="15.75" customHeight="1">
      <c r="C200" s="22"/>
    </row>
    <row r="201" ht="15.75" customHeight="1">
      <c r="C201" s="22"/>
    </row>
    <row r="202" ht="15.75" customHeight="1">
      <c r="C202" s="22"/>
    </row>
    <row r="203" ht="15.75" customHeight="1">
      <c r="C203" s="22"/>
    </row>
    <row r="204" ht="15.75" customHeight="1">
      <c r="C204" s="22"/>
    </row>
    <row r="205" ht="15.75" customHeight="1">
      <c r="C205" s="22"/>
    </row>
    <row r="206" ht="15.75" customHeight="1">
      <c r="C206" s="22"/>
    </row>
    <row r="207" ht="15.75" customHeight="1">
      <c r="C207" s="22"/>
    </row>
    <row r="208" ht="15.75" customHeight="1">
      <c r="C208" s="22"/>
    </row>
    <row r="209" ht="15.75" customHeight="1">
      <c r="C209" s="22"/>
    </row>
    <row r="210" ht="15.75" customHeight="1">
      <c r="C210" s="22"/>
    </row>
    <row r="211" ht="15.75" customHeight="1">
      <c r="C211" s="22"/>
    </row>
    <row r="212" ht="15.75" customHeight="1">
      <c r="C212" s="22"/>
    </row>
    <row r="213" ht="15.75" customHeight="1">
      <c r="C213" s="22"/>
    </row>
    <row r="214" ht="15.75" customHeight="1">
      <c r="C214" s="22"/>
    </row>
    <row r="215" ht="15.75" customHeight="1">
      <c r="C215" s="22"/>
    </row>
    <row r="216" ht="15.75" customHeight="1">
      <c r="C216" s="22"/>
    </row>
    <row r="217" ht="15.75" customHeight="1">
      <c r="C217" s="22"/>
    </row>
    <row r="218" ht="15.75" customHeight="1">
      <c r="C218" s="22"/>
    </row>
    <row r="219" ht="15.75" customHeight="1">
      <c r="C219" s="22"/>
    </row>
    <row r="220" ht="15.75" customHeight="1">
      <c r="C220" s="22"/>
    </row>
    <row r="221" ht="15.75" customHeight="1">
      <c r="C221" s="22"/>
    </row>
    <row r="222" ht="15.75" customHeight="1">
      <c r="C222" s="22"/>
    </row>
    <row r="223" ht="15.75" customHeight="1">
      <c r="C223" s="22"/>
    </row>
    <row r="224" ht="15.75" customHeight="1">
      <c r="C224" s="22"/>
    </row>
    <row r="225" ht="15.75" customHeight="1">
      <c r="C225" s="22"/>
    </row>
    <row r="226" ht="15.75" customHeight="1">
      <c r="C226" s="22"/>
    </row>
    <row r="227" ht="15.75" customHeight="1">
      <c r="C227" s="22"/>
    </row>
    <row r="228" ht="15.75" customHeight="1">
      <c r="C228" s="22"/>
    </row>
    <row r="229" ht="15.75" customHeight="1">
      <c r="C229" s="22"/>
    </row>
    <row r="230" ht="15.75" customHeight="1">
      <c r="C230" s="22"/>
    </row>
    <row r="231" ht="15.75" customHeight="1">
      <c r="C231" s="22"/>
    </row>
    <row r="232" ht="15.75" customHeight="1">
      <c r="C232" s="22"/>
    </row>
    <row r="233" ht="15.75" customHeight="1">
      <c r="C233" s="22"/>
    </row>
    <row r="234" ht="15.75" customHeight="1">
      <c r="C234" s="22"/>
    </row>
    <row r="235" ht="15.75" customHeight="1">
      <c r="C235" s="22"/>
    </row>
    <row r="236" ht="15.75" customHeight="1">
      <c r="C236" s="22"/>
    </row>
    <row r="237" ht="15.75" customHeight="1">
      <c r="C237" s="22"/>
    </row>
    <row r="238" ht="15.75" customHeight="1">
      <c r="C238" s="22"/>
    </row>
    <row r="239" ht="15.75" customHeight="1">
      <c r="C239" s="22"/>
    </row>
    <row r="240" ht="15.75" customHeight="1">
      <c r="C240" s="22"/>
    </row>
    <row r="241" ht="15.75" customHeight="1">
      <c r="C241" s="22"/>
    </row>
    <row r="242" ht="15.75" customHeight="1">
      <c r="C242" s="22"/>
    </row>
    <row r="243" ht="15.75" customHeight="1">
      <c r="C243" s="22"/>
    </row>
    <row r="244" ht="15.75" customHeight="1">
      <c r="C244" s="22"/>
    </row>
    <row r="245" ht="15.75" customHeight="1">
      <c r="C245" s="22"/>
    </row>
    <row r="246" ht="15.75" customHeight="1">
      <c r="C246" s="22"/>
    </row>
    <row r="247" ht="15.75" customHeight="1">
      <c r="C247" s="22"/>
    </row>
    <row r="248" ht="15.75" customHeight="1">
      <c r="C248" s="22"/>
    </row>
    <row r="249" ht="15.75" customHeight="1">
      <c r="C249" s="22"/>
    </row>
    <row r="250" ht="15.75" customHeight="1">
      <c r="C250" s="22"/>
    </row>
    <row r="251" ht="15.75" customHeight="1">
      <c r="C251" s="22"/>
    </row>
    <row r="252" ht="15.75" customHeight="1">
      <c r="C252" s="22"/>
    </row>
    <row r="253" ht="15.75" customHeight="1">
      <c r="C253" s="22"/>
    </row>
    <row r="254" ht="15.75" customHeight="1">
      <c r="C254" s="22"/>
    </row>
    <row r="255" ht="15.75" customHeight="1">
      <c r="C255" s="22"/>
    </row>
    <row r="256" ht="15.75" customHeight="1">
      <c r="C256" s="22"/>
    </row>
    <row r="257" ht="15.75" customHeight="1">
      <c r="C257" s="22"/>
    </row>
    <row r="258" ht="15.75" customHeight="1">
      <c r="C258" s="22"/>
    </row>
    <row r="259" ht="15.75" customHeight="1">
      <c r="C259" s="22"/>
    </row>
    <row r="260" ht="15.75" customHeight="1">
      <c r="C260" s="22"/>
    </row>
    <row r="261" ht="15.75" customHeight="1">
      <c r="C261" s="22"/>
    </row>
    <row r="262" ht="15.75" customHeight="1">
      <c r="C262" s="22"/>
    </row>
    <row r="263" ht="15.75" customHeight="1">
      <c r="C263" s="22"/>
    </row>
    <row r="264" ht="15.75" customHeight="1">
      <c r="C264" s="22"/>
    </row>
    <row r="265" ht="15.75" customHeight="1">
      <c r="C265" s="22"/>
    </row>
    <row r="266" ht="15.75" customHeight="1">
      <c r="C266" s="22"/>
    </row>
    <row r="267" ht="15.75" customHeight="1">
      <c r="C267" s="22"/>
    </row>
    <row r="268" ht="15.75" customHeight="1">
      <c r="C268" s="22"/>
    </row>
    <row r="269" ht="15.75" customHeight="1">
      <c r="C269" s="22"/>
    </row>
    <row r="270" ht="15.75" customHeight="1">
      <c r="C270" s="22"/>
    </row>
    <row r="271" ht="15.75" customHeight="1">
      <c r="C271" s="22"/>
    </row>
    <row r="272" ht="15.75" customHeight="1">
      <c r="C272" s="22"/>
    </row>
    <row r="273" ht="15.75" customHeight="1">
      <c r="C273" s="22"/>
    </row>
    <row r="274" ht="15.75" customHeight="1">
      <c r="C274" s="22"/>
    </row>
    <row r="275" ht="15.75" customHeight="1">
      <c r="C275" s="22"/>
    </row>
    <row r="276" ht="15.75" customHeight="1">
      <c r="C276" s="22"/>
    </row>
    <row r="277" ht="15.75" customHeight="1">
      <c r="C277" s="22"/>
    </row>
    <row r="278" ht="15.75" customHeight="1">
      <c r="C278" s="22"/>
    </row>
    <row r="279" ht="15.75" customHeight="1">
      <c r="C279" s="22"/>
    </row>
    <row r="280" ht="15.75" customHeight="1">
      <c r="C280" s="22"/>
    </row>
    <row r="281" ht="15.75" customHeight="1">
      <c r="C281" s="22"/>
    </row>
    <row r="282" ht="15.75" customHeight="1">
      <c r="C282" s="22"/>
    </row>
    <row r="283" ht="15.75" customHeight="1">
      <c r="C283" s="22"/>
    </row>
    <row r="284" ht="15.75" customHeight="1">
      <c r="C284" s="22"/>
    </row>
    <row r="285" ht="15.75" customHeight="1">
      <c r="C285" s="22"/>
    </row>
    <row r="286" ht="15.75" customHeight="1">
      <c r="C286" s="22"/>
    </row>
    <row r="287" ht="15.75" customHeight="1">
      <c r="C287" s="22"/>
    </row>
    <row r="288" ht="15.75" customHeight="1">
      <c r="C288" s="22"/>
    </row>
    <row r="289" ht="15.75" customHeight="1">
      <c r="C289" s="22"/>
    </row>
    <row r="290" ht="15.75" customHeight="1">
      <c r="C290" s="22"/>
    </row>
    <row r="291" ht="15.75" customHeight="1">
      <c r="C291" s="22"/>
    </row>
    <row r="292" ht="15.75" customHeight="1">
      <c r="C292" s="22"/>
    </row>
    <row r="293" ht="15.75" customHeight="1">
      <c r="C293" s="22"/>
    </row>
    <row r="294" ht="15.75" customHeight="1">
      <c r="C294" s="22"/>
    </row>
    <row r="295" ht="15.75" customHeight="1">
      <c r="C295" s="22"/>
    </row>
    <row r="296" ht="15.75" customHeight="1">
      <c r="C296" s="22"/>
    </row>
    <row r="297" ht="15.75" customHeight="1">
      <c r="C297" s="22"/>
    </row>
    <row r="298" ht="15.75" customHeight="1">
      <c r="C298" s="22"/>
    </row>
    <row r="299" ht="15.75" customHeight="1">
      <c r="C299" s="22"/>
    </row>
    <row r="300" ht="15.75" customHeight="1">
      <c r="C300" s="22"/>
    </row>
    <row r="301" ht="15.75" customHeight="1">
      <c r="C301" s="22"/>
    </row>
    <row r="302" ht="15.75" customHeight="1">
      <c r="C302" s="22"/>
    </row>
    <row r="303" ht="15.75" customHeight="1">
      <c r="C303" s="22"/>
    </row>
    <row r="304" ht="15.75" customHeight="1">
      <c r="C304" s="22"/>
    </row>
    <row r="305" ht="15.75" customHeight="1">
      <c r="C305" s="22"/>
    </row>
    <row r="306" ht="15.75" customHeight="1">
      <c r="C306" s="22"/>
    </row>
    <row r="307" ht="15.75" customHeight="1">
      <c r="C307" s="22"/>
    </row>
    <row r="308" ht="15.75" customHeight="1">
      <c r="C308" s="22"/>
    </row>
    <row r="309" ht="15.75" customHeight="1">
      <c r="C309" s="22"/>
    </row>
    <row r="310" ht="15.75" customHeight="1">
      <c r="C310" s="22"/>
    </row>
    <row r="311" ht="15.75" customHeight="1">
      <c r="C311" s="22"/>
    </row>
    <row r="312" ht="15.75" customHeight="1">
      <c r="C312" s="22"/>
    </row>
    <row r="313" ht="15.75" customHeight="1">
      <c r="C313" s="22"/>
    </row>
    <row r="314" ht="15.75" customHeight="1">
      <c r="C314" s="22"/>
    </row>
    <row r="315" ht="15.75" customHeight="1">
      <c r="C315" s="22"/>
    </row>
    <row r="316" ht="15.75" customHeight="1">
      <c r="C316" s="22"/>
    </row>
    <row r="317" ht="15.75" customHeight="1">
      <c r="C317" s="22"/>
    </row>
    <row r="318" ht="15.75" customHeight="1">
      <c r="C318" s="22"/>
    </row>
    <row r="319" ht="15.75" customHeight="1">
      <c r="C319" s="22"/>
    </row>
    <row r="320" ht="15.75" customHeight="1">
      <c r="C320" s="22"/>
    </row>
    <row r="321" ht="15.75" customHeight="1">
      <c r="C321" s="22"/>
    </row>
    <row r="322" ht="15.75" customHeight="1">
      <c r="C322" s="22"/>
    </row>
    <row r="323" ht="15.75" customHeight="1">
      <c r="C323" s="22"/>
    </row>
    <row r="324" ht="15.75" customHeight="1">
      <c r="C324" s="22"/>
    </row>
    <row r="325" ht="15.75" customHeight="1">
      <c r="C325" s="22"/>
    </row>
    <row r="326" ht="15.75" customHeight="1">
      <c r="C326" s="22"/>
    </row>
    <row r="327" ht="15.75" customHeight="1">
      <c r="C327" s="22"/>
    </row>
    <row r="328" ht="15.75" customHeight="1">
      <c r="C328" s="22"/>
    </row>
    <row r="329" ht="15.75" customHeight="1">
      <c r="C329" s="22"/>
    </row>
    <row r="330" ht="15.75" customHeight="1">
      <c r="C330" s="22"/>
    </row>
    <row r="331" ht="15.75" customHeight="1">
      <c r="C331" s="22"/>
    </row>
    <row r="332" ht="15.75" customHeight="1">
      <c r="C332" s="22"/>
    </row>
    <row r="333" ht="15.75" customHeight="1">
      <c r="C333" s="22"/>
    </row>
    <row r="334" ht="15.75" customHeight="1">
      <c r="C334" s="22"/>
    </row>
    <row r="335" ht="15.75" customHeight="1">
      <c r="C335" s="22"/>
    </row>
    <row r="336" ht="15.75" customHeight="1">
      <c r="C336" s="22"/>
    </row>
    <row r="337" ht="15.75" customHeight="1">
      <c r="C337" s="22"/>
    </row>
    <row r="338" ht="15.75" customHeight="1">
      <c r="C338" s="22"/>
    </row>
    <row r="339" ht="15.75" customHeight="1">
      <c r="C339" s="22"/>
    </row>
    <row r="340" ht="15.75" customHeight="1">
      <c r="C340" s="22"/>
    </row>
    <row r="341" ht="15.75" customHeight="1">
      <c r="C341" s="22"/>
    </row>
    <row r="342" ht="15.75" customHeight="1">
      <c r="C342" s="22"/>
    </row>
    <row r="343" ht="15.75" customHeight="1">
      <c r="C343" s="22"/>
    </row>
    <row r="344" ht="15.75" customHeight="1">
      <c r="C344" s="22"/>
    </row>
    <row r="345" ht="15.75" customHeight="1">
      <c r="C345" s="22"/>
    </row>
    <row r="346" ht="15.75" customHeight="1">
      <c r="C346" s="22"/>
    </row>
    <row r="347" ht="15.75" customHeight="1">
      <c r="C347" s="22"/>
    </row>
    <row r="348" ht="15.75" customHeight="1">
      <c r="C348" s="22"/>
    </row>
    <row r="349" ht="15.75" customHeight="1">
      <c r="C349" s="22"/>
    </row>
    <row r="350" ht="15.75" customHeight="1">
      <c r="C350" s="22"/>
    </row>
    <row r="351" ht="15.75" customHeight="1">
      <c r="C351" s="22"/>
    </row>
    <row r="352" ht="15.75" customHeight="1">
      <c r="C352" s="22"/>
    </row>
    <row r="353" ht="15.75" customHeight="1">
      <c r="C353" s="22"/>
    </row>
    <row r="354" ht="15.75" customHeight="1">
      <c r="C354" s="22"/>
    </row>
    <row r="355" ht="15.75" customHeight="1">
      <c r="C355" s="22"/>
    </row>
    <row r="356" ht="15.75" customHeight="1">
      <c r="C356" s="22"/>
    </row>
    <row r="357" ht="15.75" customHeight="1">
      <c r="C357" s="22"/>
    </row>
    <row r="358" ht="15.75" customHeight="1">
      <c r="C358" s="22"/>
    </row>
    <row r="359" ht="15.75" customHeight="1">
      <c r="C359" s="22"/>
    </row>
    <row r="360" ht="15.75" customHeight="1">
      <c r="C360" s="22"/>
    </row>
    <row r="361" ht="15.75" customHeight="1">
      <c r="C361" s="22"/>
    </row>
    <row r="362" ht="15.75" customHeight="1">
      <c r="C362" s="22"/>
    </row>
    <row r="363" ht="15.75" customHeight="1">
      <c r="C363" s="22"/>
    </row>
    <row r="364" ht="15.75" customHeight="1">
      <c r="C364" s="22"/>
    </row>
    <row r="365" ht="15.75" customHeight="1">
      <c r="C365" s="22"/>
    </row>
    <row r="366" ht="15.75" customHeight="1">
      <c r="C366" s="22"/>
    </row>
    <row r="367" ht="15.75" customHeight="1">
      <c r="C367" s="22"/>
    </row>
    <row r="368" ht="15.75" customHeight="1">
      <c r="C368" s="22"/>
    </row>
    <row r="369" ht="15.75" customHeight="1">
      <c r="C369" s="22"/>
    </row>
    <row r="370" ht="15.75" customHeight="1">
      <c r="C370" s="22"/>
    </row>
    <row r="371" ht="15.75" customHeight="1">
      <c r="C371" s="22"/>
    </row>
    <row r="372" ht="15.75" customHeight="1">
      <c r="C372" s="22"/>
    </row>
    <row r="373" ht="15.75" customHeight="1">
      <c r="C373" s="22"/>
    </row>
    <row r="374" ht="15.75" customHeight="1">
      <c r="C374" s="22"/>
    </row>
    <row r="375" ht="15.75" customHeight="1">
      <c r="C375" s="22"/>
    </row>
    <row r="376" ht="15.75" customHeight="1">
      <c r="C376" s="22"/>
    </row>
    <row r="377" ht="15.75" customHeight="1">
      <c r="C377" s="22"/>
    </row>
    <row r="378" ht="15.75" customHeight="1">
      <c r="C378" s="22"/>
    </row>
    <row r="379" ht="15.75" customHeight="1">
      <c r="C379" s="22"/>
    </row>
    <row r="380" ht="15.75" customHeight="1">
      <c r="C380" s="22"/>
    </row>
    <row r="381" ht="15.75" customHeight="1">
      <c r="C381" s="22"/>
    </row>
    <row r="382" ht="15.75" customHeight="1">
      <c r="C382" s="22"/>
    </row>
    <row r="383" ht="15.75" customHeight="1">
      <c r="C383" s="22"/>
    </row>
    <row r="384" ht="15.75" customHeight="1">
      <c r="C384" s="22"/>
    </row>
    <row r="385" ht="15.75" customHeight="1">
      <c r="C385" s="22"/>
    </row>
    <row r="386" ht="15.75" customHeight="1">
      <c r="C386" s="22"/>
    </row>
    <row r="387" ht="15.75" customHeight="1">
      <c r="C387" s="22"/>
    </row>
    <row r="388" ht="15.75" customHeight="1">
      <c r="C388" s="22"/>
    </row>
    <row r="389" ht="15.75" customHeight="1">
      <c r="C389" s="22"/>
    </row>
    <row r="390" ht="15.75" customHeight="1">
      <c r="C390" s="22"/>
    </row>
    <row r="391" ht="15.75" customHeight="1">
      <c r="C391" s="22"/>
    </row>
    <row r="392" ht="15.75" customHeight="1">
      <c r="C392" s="22"/>
    </row>
    <row r="393" ht="15.75" customHeight="1">
      <c r="C393" s="22"/>
    </row>
    <row r="394" ht="15.75" customHeight="1">
      <c r="C394" s="22"/>
    </row>
    <row r="395" ht="15.75" customHeight="1">
      <c r="C395" s="22"/>
    </row>
    <row r="396" ht="15.75" customHeight="1">
      <c r="C396" s="22"/>
    </row>
    <row r="397" ht="15.75" customHeight="1">
      <c r="C397" s="22"/>
    </row>
    <row r="398" ht="15.75" customHeight="1">
      <c r="C398" s="22"/>
    </row>
    <row r="399" ht="15.75" customHeight="1">
      <c r="C399" s="22"/>
    </row>
    <row r="400" ht="15.75" customHeight="1">
      <c r="C400" s="22"/>
    </row>
    <row r="401" ht="15.75" customHeight="1">
      <c r="C401" s="22"/>
    </row>
    <row r="402" ht="15.75" customHeight="1">
      <c r="C402" s="22"/>
    </row>
    <row r="403" ht="15.75" customHeight="1">
      <c r="C403" s="22"/>
    </row>
    <row r="404" ht="15.75" customHeight="1">
      <c r="C404" s="22"/>
    </row>
    <row r="405" ht="15.75" customHeight="1">
      <c r="C405" s="22"/>
    </row>
    <row r="406" ht="15.75" customHeight="1">
      <c r="C406" s="22"/>
    </row>
    <row r="407" ht="15.75" customHeight="1">
      <c r="C407" s="22"/>
    </row>
    <row r="408" ht="15.75" customHeight="1">
      <c r="C408" s="22"/>
    </row>
    <row r="409" ht="15.75" customHeight="1">
      <c r="C409" s="22"/>
    </row>
    <row r="410" ht="15.75" customHeight="1">
      <c r="C410" s="22"/>
    </row>
    <row r="411" ht="15.75" customHeight="1">
      <c r="C411" s="22"/>
    </row>
    <row r="412" ht="15.75" customHeight="1">
      <c r="C412" s="22"/>
    </row>
    <row r="413" ht="15.75" customHeight="1">
      <c r="C413" s="22"/>
    </row>
    <row r="414" ht="15.75" customHeight="1">
      <c r="C414" s="22"/>
    </row>
    <row r="415" ht="15.75" customHeight="1">
      <c r="C415" s="22"/>
    </row>
    <row r="416" ht="15.75" customHeight="1">
      <c r="C416" s="22"/>
    </row>
    <row r="417" ht="15.75" customHeight="1">
      <c r="C417" s="22"/>
    </row>
    <row r="418" ht="15.75" customHeight="1">
      <c r="C418" s="22"/>
    </row>
    <row r="419" ht="15.75" customHeight="1">
      <c r="C419" s="22"/>
    </row>
    <row r="420" ht="15.75" customHeight="1">
      <c r="C420" s="22"/>
    </row>
    <row r="421" ht="15.75" customHeight="1">
      <c r="C421" s="22"/>
    </row>
    <row r="422" ht="15.75" customHeight="1">
      <c r="C422" s="22"/>
    </row>
    <row r="423" ht="15.75" customHeight="1">
      <c r="C423" s="22"/>
    </row>
    <row r="424" ht="15.75" customHeight="1">
      <c r="C424" s="22"/>
    </row>
    <row r="425" ht="15.75" customHeight="1">
      <c r="C425" s="22"/>
    </row>
    <row r="426" ht="15.75" customHeight="1">
      <c r="C426" s="22"/>
    </row>
    <row r="427" ht="15.75" customHeight="1">
      <c r="C427" s="22"/>
    </row>
    <row r="428" ht="15.75" customHeight="1">
      <c r="C428" s="22"/>
    </row>
    <row r="429" ht="15.75" customHeight="1">
      <c r="C429" s="22"/>
    </row>
    <row r="430" ht="15.75" customHeight="1">
      <c r="C430" s="22"/>
    </row>
    <row r="431" ht="15.75" customHeight="1">
      <c r="C431" s="22"/>
    </row>
    <row r="432" ht="15.75" customHeight="1">
      <c r="C432" s="22"/>
    </row>
    <row r="433" ht="15.75" customHeight="1">
      <c r="C433" s="22"/>
    </row>
    <row r="434" ht="15.75" customHeight="1">
      <c r="C434" s="22"/>
    </row>
    <row r="435" ht="15.75" customHeight="1">
      <c r="C435" s="22"/>
    </row>
    <row r="436" ht="15.75" customHeight="1">
      <c r="C436" s="22"/>
    </row>
    <row r="437" ht="15.75" customHeight="1">
      <c r="C437" s="22"/>
    </row>
    <row r="438" ht="15.75" customHeight="1">
      <c r="C438" s="22"/>
    </row>
    <row r="439" ht="15.75" customHeight="1">
      <c r="C439" s="22"/>
    </row>
    <row r="440" ht="15.75" customHeight="1">
      <c r="C440" s="22"/>
    </row>
    <row r="441" ht="15.75" customHeight="1">
      <c r="C441" s="22"/>
    </row>
    <row r="442" ht="15.75" customHeight="1">
      <c r="C442" s="22"/>
    </row>
    <row r="443" ht="15.75" customHeight="1">
      <c r="C443" s="22"/>
    </row>
    <row r="444" ht="15.75" customHeight="1">
      <c r="C444" s="22"/>
    </row>
    <row r="445" ht="15.75" customHeight="1">
      <c r="C445" s="22"/>
    </row>
    <row r="446" ht="15.75" customHeight="1">
      <c r="C446" s="22"/>
    </row>
    <row r="447" ht="15.75" customHeight="1">
      <c r="C447" s="22"/>
    </row>
    <row r="448" ht="15.75" customHeight="1">
      <c r="C448" s="22"/>
    </row>
    <row r="449" ht="15.75" customHeight="1">
      <c r="C449" s="22"/>
    </row>
    <row r="450" ht="15.75" customHeight="1">
      <c r="C450" s="22"/>
    </row>
    <row r="451" ht="15.75" customHeight="1">
      <c r="C451" s="22"/>
    </row>
    <row r="452" ht="15.75" customHeight="1">
      <c r="C452" s="22"/>
    </row>
    <row r="453" ht="15.75" customHeight="1">
      <c r="C453" s="22"/>
    </row>
    <row r="454" ht="15.75" customHeight="1">
      <c r="C454" s="22"/>
    </row>
    <row r="455" ht="15.75" customHeight="1">
      <c r="C455" s="22"/>
    </row>
    <row r="456" ht="15.75" customHeight="1">
      <c r="C456" s="22"/>
    </row>
    <row r="457" ht="15.75" customHeight="1">
      <c r="C457" s="22"/>
    </row>
    <row r="458" ht="15.75" customHeight="1">
      <c r="C458" s="22"/>
    </row>
    <row r="459" ht="15.75" customHeight="1">
      <c r="C459" s="22"/>
    </row>
    <row r="460" ht="15.75" customHeight="1">
      <c r="C460" s="22"/>
    </row>
    <row r="461" ht="15.75" customHeight="1">
      <c r="C461" s="22"/>
    </row>
    <row r="462" ht="15.75" customHeight="1">
      <c r="C462" s="22"/>
    </row>
    <row r="463" ht="15.75" customHeight="1">
      <c r="C463" s="22"/>
    </row>
    <row r="464" ht="15.75" customHeight="1">
      <c r="C464" s="22"/>
    </row>
    <row r="465" ht="15.75" customHeight="1">
      <c r="C465" s="22"/>
    </row>
    <row r="466" ht="15.75" customHeight="1">
      <c r="C466" s="22"/>
    </row>
    <row r="467" ht="15.75" customHeight="1">
      <c r="C467" s="22"/>
    </row>
    <row r="468" ht="15.75" customHeight="1">
      <c r="C468" s="22"/>
    </row>
    <row r="469" ht="15.75" customHeight="1">
      <c r="C469" s="22"/>
    </row>
    <row r="470" ht="15.75" customHeight="1">
      <c r="C470" s="22"/>
    </row>
    <row r="471" ht="15.75" customHeight="1">
      <c r="C471" s="22"/>
    </row>
    <row r="472" ht="15.75" customHeight="1">
      <c r="C472" s="22"/>
    </row>
    <row r="473" ht="15.75" customHeight="1">
      <c r="C473" s="22"/>
    </row>
    <row r="474" ht="15.75" customHeight="1">
      <c r="C474" s="22"/>
    </row>
    <row r="475" ht="15.75" customHeight="1">
      <c r="C475" s="22"/>
    </row>
    <row r="476" ht="15.75" customHeight="1">
      <c r="C476" s="22"/>
    </row>
    <row r="477" ht="15.75" customHeight="1">
      <c r="C477" s="22"/>
    </row>
    <row r="478" ht="15.75" customHeight="1">
      <c r="C478" s="22"/>
    </row>
    <row r="479" ht="15.75" customHeight="1">
      <c r="C479" s="22"/>
    </row>
    <row r="480" ht="15.75" customHeight="1">
      <c r="C480" s="22"/>
    </row>
    <row r="481" ht="15.75" customHeight="1">
      <c r="C481" s="22"/>
    </row>
    <row r="482" ht="15.75" customHeight="1">
      <c r="C482" s="22"/>
    </row>
    <row r="483" ht="15.75" customHeight="1">
      <c r="C483" s="22"/>
    </row>
    <row r="484" ht="15.75" customHeight="1">
      <c r="C484" s="22"/>
    </row>
    <row r="485" ht="15.75" customHeight="1">
      <c r="C485" s="22"/>
    </row>
    <row r="486" ht="15.75" customHeight="1">
      <c r="C486" s="22"/>
    </row>
    <row r="487" ht="15.75" customHeight="1">
      <c r="C487" s="22"/>
    </row>
    <row r="488" ht="15.75" customHeight="1">
      <c r="C488" s="22"/>
    </row>
    <row r="489" ht="15.75" customHeight="1">
      <c r="C489" s="22"/>
    </row>
    <row r="490" ht="15.75" customHeight="1">
      <c r="C490" s="22"/>
    </row>
    <row r="491" ht="15.75" customHeight="1">
      <c r="C491" s="22"/>
    </row>
    <row r="492" ht="15.75" customHeight="1">
      <c r="C492" s="22"/>
    </row>
    <row r="493" ht="15.75" customHeight="1">
      <c r="C493" s="22"/>
    </row>
    <row r="494" ht="15.75" customHeight="1">
      <c r="C494" s="22"/>
    </row>
    <row r="495" ht="15.75" customHeight="1">
      <c r="C495" s="22"/>
    </row>
    <row r="496" ht="15.75" customHeight="1">
      <c r="C496" s="22"/>
    </row>
    <row r="497" ht="15.75" customHeight="1">
      <c r="C497" s="22"/>
    </row>
    <row r="498" ht="15.75" customHeight="1">
      <c r="C498" s="22"/>
    </row>
    <row r="499" ht="15.75" customHeight="1">
      <c r="C499" s="22"/>
    </row>
    <row r="500" ht="15.75" customHeight="1">
      <c r="C500" s="22"/>
    </row>
    <row r="501" ht="15.75" customHeight="1">
      <c r="C501" s="22"/>
    </row>
    <row r="502" ht="15.75" customHeight="1">
      <c r="C502" s="22"/>
    </row>
    <row r="503" ht="15.75" customHeight="1">
      <c r="C503" s="22"/>
    </row>
    <row r="504" ht="15.75" customHeight="1">
      <c r="C504" s="22"/>
    </row>
    <row r="505" ht="15.75" customHeight="1">
      <c r="C505" s="22"/>
    </row>
    <row r="506" ht="15.75" customHeight="1">
      <c r="C506" s="22"/>
    </row>
    <row r="507" ht="15.75" customHeight="1">
      <c r="C507" s="22"/>
    </row>
    <row r="508" ht="15.75" customHeight="1">
      <c r="C508" s="22"/>
    </row>
    <row r="509" ht="15.75" customHeight="1">
      <c r="C509" s="22"/>
    </row>
    <row r="510" ht="15.75" customHeight="1">
      <c r="C510" s="22"/>
    </row>
    <row r="511" ht="15.75" customHeight="1">
      <c r="C511" s="22"/>
    </row>
    <row r="512" ht="15.75" customHeight="1">
      <c r="C512" s="22"/>
    </row>
    <row r="513" ht="15.75" customHeight="1">
      <c r="C513" s="22"/>
    </row>
    <row r="514" ht="15.75" customHeight="1">
      <c r="C514" s="22"/>
    </row>
    <row r="515" ht="15.75" customHeight="1">
      <c r="C515" s="22"/>
    </row>
    <row r="516" ht="15.75" customHeight="1">
      <c r="C516" s="22"/>
    </row>
    <row r="517" ht="15.75" customHeight="1">
      <c r="C517" s="22"/>
    </row>
    <row r="518" ht="15.75" customHeight="1">
      <c r="C518" s="22"/>
    </row>
    <row r="519" ht="15.75" customHeight="1">
      <c r="C519" s="22"/>
    </row>
    <row r="520" ht="15.75" customHeight="1">
      <c r="C520" s="22"/>
    </row>
    <row r="521" ht="15.75" customHeight="1">
      <c r="C521" s="22"/>
    </row>
    <row r="522" ht="15.75" customHeight="1">
      <c r="C522" s="22"/>
    </row>
    <row r="523" ht="15.75" customHeight="1">
      <c r="C523" s="22"/>
    </row>
    <row r="524" ht="15.75" customHeight="1">
      <c r="C524" s="22"/>
    </row>
    <row r="525" ht="15.75" customHeight="1">
      <c r="C525" s="22"/>
    </row>
    <row r="526" ht="15.75" customHeight="1">
      <c r="C526" s="22"/>
    </row>
    <row r="527" ht="15.75" customHeight="1">
      <c r="C527" s="22"/>
    </row>
    <row r="528" ht="15.75" customHeight="1">
      <c r="C528" s="22"/>
    </row>
    <row r="529" ht="15.75" customHeight="1">
      <c r="C529" s="22"/>
    </row>
    <row r="530" ht="15.75" customHeight="1">
      <c r="C530" s="22"/>
    </row>
    <row r="531" ht="15.75" customHeight="1">
      <c r="C531" s="22"/>
    </row>
    <row r="532" ht="15.75" customHeight="1">
      <c r="C532" s="22"/>
    </row>
    <row r="533" ht="15.75" customHeight="1">
      <c r="C533" s="22"/>
    </row>
    <row r="534" ht="15.75" customHeight="1">
      <c r="C534" s="22"/>
    </row>
    <row r="535" ht="15.75" customHeight="1">
      <c r="C535" s="22"/>
    </row>
    <row r="536" ht="15.75" customHeight="1">
      <c r="C536" s="22"/>
    </row>
    <row r="537" ht="15.75" customHeight="1">
      <c r="C537" s="22"/>
    </row>
    <row r="538" ht="15.75" customHeight="1">
      <c r="C538" s="22"/>
    </row>
    <row r="539" ht="15.75" customHeight="1">
      <c r="C539" s="22"/>
    </row>
    <row r="540" ht="15.75" customHeight="1">
      <c r="C540" s="22"/>
    </row>
    <row r="541" ht="15.75" customHeight="1">
      <c r="C541" s="22"/>
    </row>
    <row r="542" ht="15.75" customHeight="1">
      <c r="C542" s="22"/>
    </row>
    <row r="543" ht="15.75" customHeight="1">
      <c r="C543" s="22"/>
    </row>
    <row r="544" ht="15.75" customHeight="1">
      <c r="C544" s="22"/>
    </row>
    <row r="545" ht="15.75" customHeight="1">
      <c r="C545" s="22"/>
    </row>
    <row r="546" ht="15.75" customHeight="1">
      <c r="C546" s="22"/>
    </row>
    <row r="547" ht="15.75" customHeight="1">
      <c r="C547" s="22"/>
    </row>
    <row r="548" ht="15.75" customHeight="1">
      <c r="C548" s="22"/>
    </row>
    <row r="549" ht="15.75" customHeight="1">
      <c r="C549" s="22"/>
    </row>
    <row r="550" ht="15.75" customHeight="1">
      <c r="C550" s="22"/>
    </row>
    <row r="551" ht="15.75" customHeight="1">
      <c r="C551" s="22"/>
    </row>
    <row r="552" ht="15.75" customHeight="1">
      <c r="C552" s="22"/>
    </row>
    <row r="553" ht="15.75" customHeight="1">
      <c r="C553" s="22"/>
    </row>
    <row r="554" ht="15.75" customHeight="1">
      <c r="C554" s="22"/>
    </row>
    <row r="555" ht="15.75" customHeight="1">
      <c r="C555" s="22"/>
    </row>
    <row r="556" ht="15.75" customHeight="1">
      <c r="C556" s="22"/>
    </row>
    <row r="557" ht="15.75" customHeight="1">
      <c r="C557" s="22"/>
    </row>
    <row r="558" ht="15.75" customHeight="1">
      <c r="C558" s="22"/>
    </row>
    <row r="559" ht="15.75" customHeight="1">
      <c r="C559" s="22"/>
    </row>
    <row r="560" ht="15.75" customHeight="1">
      <c r="C560" s="22"/>
    </row>
    <row r="561" ht="15.75" customHeight="1">
      <c r="C561" s="22"/>
    </row>
    <row r="562" ht="15.75" customHeight="1">
      <c r="C562" s="22"/>
    </row>
    <row r="563" ht="15.75" customHeight="1">
      <c r="C563" s="22"/>
    </row>
    <row r="564" ht="15.75" customHeight="1">
      <c r="C564" s="22"/>
    </row>
    <row r="565" ht="15.75" customHeight="1">
      <c r="C565" s="22"/>
    </row>
    <row r="566" ht="15.75" customHeight="1">
      <c r="C566" s="22"/>
    </row>
    <row r="567" ht="15.75" customHeight="1">
      <c r="C567" s="22"/>
    </row>
    <row r="568" ht="15.75" customHeight="1">
      <c r="C568" s="22"/>
    </row>
    <row r="569" ht="15.75" customHeight="1">
      <c r="C569" s="22"/>
    </row>
    <row r="570" ht="15.75" customHeight="1">
      <c r="C570" s="22"/>
    </row>
    <row r="571" ht="15.75" customHeight="1">
      <c r="C571" s="22"/>
    </row>
    <row r="572" ht="15.75" customHeight="1">
      <c r="C572" s="22"/>
    </row>
    <row r="573" ht="15.75" customHeight="1">
      <c r="C573" s="22"/>
    </row>
    <row r="574" ht="15.75" customHeight="1">
      <c r="C574" s="22"/>
    </row>
    <row r="575" ht="15.75" customHeight="1">
      <c r="C575" s="22"/>
    </row>
    <row r="576" ht="15.75" customHeight="1">
      <c r="C576" s="22"/>
    </row>
    <row r="577" ht="15.75" customHeight="1">
      <c r="C577" s="22"/>
    </row>
    <row r="578" ht="15.75" customHeight="1">
      <c r="C578" s="22"/>
    </row>
    <row r="579" ht="15.75" customHeight="1">
      <c r="C579" s="22"/>
    </row>
    <row r="580" ht="15.75" customHeight="1">
      <c r="C580" s="22"/>
    </row>
    <row r="581" ht="15.75" customHeight="1">
      <c r="C581" s="22"/>
    </row>
    <row r="582" ht="15.75" customHeight="1">
      <c r="C582" s="22"/>
    </row>
    <row r="583" ht="15.75" customHeight="1">
      <c r="C583" s="22"/>
    </row>
    <row r="584" ht="15.75" customHeight="1">
      <c r="C584" s="22"/>
    </row>
    <row r="585" ht="15.75" customHeight="1">
      <c r="C585" s="22"/>
    </row>
    <row r="586" ht="15.75" customHeight="1">
      <c r="C586" s="22"/>
    </row>
    <row r="587" ht="15.75" customHeight="1">
      <c r="C587" s="22"/>
    </row>
    <row r="588" ht="15.75" customHeight="1">
      <c r="C588" s="22"/>
    </row>
    <row r="589" ht="15.75" customHeight="1">
      <c r="C589" s="22"/>
    </row>
    <row r="590" ht="15.75" customHeight="1">
      <c r="C590" s="22"/>
    </row>
    <row r="591" ht="15.75" customHeight="1">
      <c r="C591" s="22"/>
    </row>
    <row r="592" ht="15.75" customHeight="1">
      <c r="C592" s="22"/>
    </row>
    <row r="593" ht="15.75" customHeight="1">
      <c r="C593" s="22"/>
    </row>
    <row r="594" ht="15.75" customHeight="1">
      <c r="C594" s="22"/>
    </row>
    <row r="595" ht="15.75" customHeight="1">
      <c r="C595" s="22"/>
    </row>
    <row r="596" ht="15.75" customHeight="1">
      <c r="C596" s="22"/>
    </row>
    <row r="597" ht="15.75" customHeight="1">
      <c r="C597" s="22"/>
    </row>
    <row r="598" ht="15.75" customHeight="1">
      <c r="C598" s="22"/>
    </row>
    <row r="599" ht="15.75" customHeight="1">
      <c r="C599" s="22"/>
    </row>
    <row r="600" ht="15.75" customHeight="1">
      <c r="C600" s="22"/>
    </row>
    <row r="601" ht="15.75" customHeight="1">
      <c r="C601" s="22"/>
    </row>
    <row r="602" ht="15.75" customHeight="1">
      <c r="C602" s="22"/>
    </row>
    <row r="603" ht="15.75" customHeight="1">
      <c r="C603" s="22"/>
    </row>
    <row r="604" ht="15.75" customHeight="1">
      <c r="C604" s="22"/>
    </row>
    <row r="605" ht="15.75" customHeight="1">
      <c r="C605" s="22"/>
    </row>
    <row r="606" ht="15.75" customHeight="1">
      <c r="C606" s="22"/>
    </row>
    <row r="607" ht="15.75" customHeight="1">
      <c r="C607" s="22"/>
    </row>
    <row r="608" ht="15.75" customHeight="1">
      <c r="C608" s="22"/>
    </row>
    <row r="609" ht="15.75" customHeight="1">
      <c r="C609" s="22"/>
    </row>
    <row r="610" ht="15.75" customHeight="1">
      <c r="C610" s="22"/>
    </row>
    <row r="611" ht="15.75" customHeight="1">
      <c r="C611" s="22"/>
    </row>
    <row r="612" ht="15.75" customHeight="1">
      <c r="C612" s="22"/>
    </row>
    <row r="613" ht="15.75" customHeight="1">
      <c r="C613" s="22"/>
    </row>
    <row r="614" ht="15.75" customHeight="1">
      <c r="C614" s="22"/>
    </row>
    <row r="615" ht="15.75" customHeight="1">
      <c r="C615" s="22"/>
    </row>
    <row r="616" ht="15.75" customHeight="1">
      <c r="C616" s="22"/>
    </row>
    <row r="617" ht="15.75" customHeight="1">
      <c r="C617" s="22"/>
    </row>
    <row r="618" ht="15.75" customHeight="1">
      <c r="C618" s="22"/>
    </row>
    <row r="619" ht="15.75" customHeight="1">
      <c r="C619" s="22"/>
    </row>
    <row r="620" ht="15.75" customHeight="1">
      <c r="C620" s="22"/>
    </row>
    <row r="621" ht="15.75" customHeight="1">
      <c r="C621" s="22"/>
    </row>
    <row r="622" ht="15.75" customHeight="1">
      <c r="C622" s="22"/>
    </row>
    <row r="623" ht="15.75" customHeight="1">
      <c r="C623" s="22"/>
    </row>
    <row r="624" ht="15.75" customHeight="1">
      <c r="C624" s="22"/>
    </row>
    <row r="625" ht="15.75" customHeight="1">
      <c r="C625" s="22"/>
    </row>
    <row r="626" ht="15.75" customHeight="1">
      <c r="C626" s="22"/>
    </row>
    <row r="627" ht="15.75" customHeight="1">
      <c r="C627" s="22"/>
    </row>
    <row r="628" ht="15.75" customHeight="1">
      <c r="C628" s="22"/>
    </row>
    <row r="629" ht="15.75" customHeight="1">
      <c r="C629" s="22"/>
    </row>
    <row r="630" ht="15.75" customHeight="1">
      <c r="C630" s="22"/>
    </row>
    <row r="631" ht="15.75" customHeight="1">
      <c r="C631" s="22"/>
    </row>
    <row r="632" ht="15.75" customHeight="1">
      <c r="C632" s="22"/>
    </row>
    <row r="633" ht="15.75" customHeight="1">
      <c r="C633" s="22"/>
    </row>
    <row r="634" ht="15.75" customHeight="1">
      <c r="C634" s="22"/>
    </row>
    <row r="635" ht="15.75" customHeight="1">
      <c r="C635" s="22"/>
    </row>
    <row r="636" ht="15.75" customHeight="1">
      <c r="C636" s="22"/>
    </row>
    <row r="637" ht="15.75" customHeight="1">
      <c r="C637" s="22"/>
    </row>
    <row r="638" ht="15.75" customHeight="1">
      <c r="C638" s="22"/>
    </row>
    <row r="639" ht="15.75" customHeight="1">
      <c r="C639" s="22"/>
    </row>
    <row r="640" ht="15.75" customHeight="1">
      <c r="C640" s="22"/>
    </row>
    <row r="641" ht="15.75" customHeight="1">
      <c r="C641" s="22"/>
    </row>
    <row r="642" ht="15.75" customHeight="1">
      <c r="C642" s="22"/>
    </row>
    <row r="643" ht="15.75" customHeight="1">
      <c r="C643" s="22"/>
    </row>
    <row r="644" ht="15.75" customHeight="1">
      <c r="C644" s="22"/>
    </row>
    <row r="645" ht="15.75" customHeight="1">
      <c r="C645" s="22"/>
    </row>
    <row r="646" ht="15.75" customHeight="1">
      <c r="C646" s="22"/>
    </row>
    <row r="647" ht="15.75" customHeight="1">
      <c r="C647" s="22"/>
    </row>
    <row r="648" ht="15.75" customHeight="1">
      <c r="C648" s="22"/>
    </row>
    <row r="649" ht="15.75" customHeight="1">
      <c r="C649" s="22"/>
    </row>
    <row r="650" ht="15.75" customHeight="1">
      <c r="C650" s="22"/>
    </row>
    <row r="651" ht="15.75" customHeight="1">
      <c r="C651" s="22"/>
    </row>
    <row r="652" ht="15.75" customHeight="1">
      <c r="C652" s="22"/>
    </row>
    <row r="653" ht="15.75" customHeight="1">
      <c r="C653" s="22"/>
    </row>
    <row r="654" ht="15.75" customHeight="1">
      <c r="C654" s="22"/>
    </row>
    <row r="655" ht="15.75" customHeight="1">
      <c r="C655" s="22"/>
    </row>
    <row r="656" ht="15.75" customHeight="1">
      <c r="C656" s="22"/>
    </row>
    <row r="657" ht="15.75" customHeight="1">
      <c r="C657" s="22"/>
    </row>
    <row r="658" ht="15.75" customHeight="1">
      <c r="C658" s="22"/>
    </row>
    <row r="659" ht="15.75" customHeight="1">
      <c r="C659" s="22"/>
    </row>
    <row r="660" ht="15.75" customHeight="1">
      <c r="C660" s="22"/>
    </row>
    <row r="661" ht="15.75" customHeight="1">
      <c r="C661" s="22"/>
    </row>
    <row r="662" ht="15.75" customHeight="1">
      <c r="C662" s="22"/>
    </row>
    <row r="663" ht="15.75" customHeight="1">
      <c r="C663" s="22"/>
    </row>
    <row r="664" ht="15.75" customHeight="1">
      <c r="C664" s="22"/>
    </row>
    <row r="665" ht="15.75" customHeight="1">
      <c r="C665" s="22"/>
    </row>
    <row r="666" ht="15.75" customHeight="1">
      <c r="C666" s="22"/>
    </row>
    <row r="667" ht="15.75" customHeight="1">
      <c r="C667" s="22"/>
    </row>
    <row r="668" ht="15.75" customHeight="1">
      <c r="C668" s="22"/>
    </row>
    <row r="669" ht="15.75" customHeight="1">
      <c r="C669" s="22"/>
    </row>
    <row r="670" ht="15.75" customHeight="1">
      <c r="C670" s="22"/>
    </row>
    <row r="671" ht="15.75" customHeight="1">
      <c r="C671" s="22"/>
    </row>
    <row r="672" ht="15.75" customHeight="1">
      <c r="C672" s="22"/>
    </row>
    <row r="673" ht="15.75" customHeight="1">
      <c r="C673" s="22"/>
    </row>
    <row r="674" ht="15.75" customHeight="1">
      <c r="C674" s="22"/>
    </row>
    <row r="675" ht="15.75" customHeight="1">
      <c r="C675" s="22"/>
    </row>
    <row r="676" ht="15.75" customHeight="1">
      <c r="C676" s="22"/>
    </row>
    <row r="677" ht="15.75" customHeight="1">
      <c r="C677" s="22"/>
    </row>
    <row r="678" ht="15.75" customHeight="1">
      <c r="C678" s="22"/>
    </row>
    <row r="679" ht="15.75" customHeight="1">
      <c r="C679" s="22"/>
    </row>
    <row r="680" ht="15.75" customHeight="1">
      <c r="C680" s="22"/>
    </row>
    <row r="681" ht="15.75" customHeight="1">
      <c r="C681" s="22"/>
    </row>
    <row r="682" ht="15.75" customHeight="1">
      <c r="C682" s="22"/>
    </row>
    <row r="683" ht="15.75" customHeight="1">
      <c r="C683" s="22"/>
    </row>
    <row r="684" ht="15.75" customHeight="1">
      <c r="C684" s="22"/>
    </row>
    <row r="685" ht="15.75" customHeight="1">
      <c r="C685" s="22"/>
    </row>
    <row r="686" ht="15.75" customHeight="1">
      <c r="C686" s="22"/>
    </row>
    <row r="687" ht="15.75" customHeight="1">
      <c r="C687" s="22"/>
    </row>
    <row r="688" ht="15.75" customHeight="1">
      <c r="C688" s="22"/>
    </row>
    <row r="689" ht="15.75" customHeight="1">
      <c r="C689" s="22"/>
    </row>
    <row r="690" ht="15.75" customHeight="1">
      <c r="C690" s="22"/>
    </row>
    <row r="691" ht="15.75" customHeight="1">
      <c r="C691" s="22"/>
    </row>
    <row r="692" ht="15.75" customHeight="1">
      <c r="C692" s="22"/>
    </row>
    <row r="693" ht="15.75" customHeight="1">
      <c r="C693" s="22"/>
    </row>
    <row r="694" ht="15.75" customHeight="1">
      <c r="C694" s="22"/>
    </row>
    <row r="695" ht="15.75" customHeight="1">
      <c r="C695" s="22"/>
    </row>
    <row r="696" ht="15.75" customHeight="1">
      <c r="C696" s="22"/>
    </row>
    <row r="697" ht="15.75" customHeight="1">
      <c r="C697" s="22"/>
    </row>
    <row r="698" ht="15.75" customHeight="1">
      <c r="C698" s="22"/>
    </row>
    <row r="699" ht="15.75" customHeight="1">
      <c r="C699" s="22"/>
    </row>
    <row r="700" ht="15.75" customHeight="1">
      <c r="C700" s="22"/>
    </row>
    <row r="701" ht="15.75" customHeight="1">
      <c r="C701" s="22"/>
    </row>
    <row r="702" ht="15.75" customHeight="1">
      <c r="C702" s="22"/>
    </row>
    <row r="703" ht="15.75" customHeight="1">
      <c r="C703" s="22"/>
    </row>
    <row r="704" ht="15.75" customHeight="1">
      <c r="C704" s="22"/>
    </row>
    <row r="705" ht="15.75" customHeight="1">
      <c r="C705" s="22"/>
    </row>
    <row r="706" ht="15.75" customHeight="1">
      <c r="C706" s="22"/>
    </row>
    <row r="707" ht="15.75" customHeight="1">
      <c r="C707" s="22"/>
    </row>
    <row r="708" ht="15.75" customHeight="1">
      <c r="C708" s="22"/>
    </row>
    <row r="709" ht="15.75" customHeight="1">
      <c r="C709" s="22"/>
    </row>
    <row r="710" ht="15.75" customHeight="1">
      <c r="C710" s="22"/>
    </row>
    <row r="711" ht="15.75" customHeight="1">
      <c r="C711" s="22"/>
    </row>
    <row r="712" ht="15.75" customHeight="1">
      <c r="C712" s="22"/>
    </row>
    <row r="713" ht="15.75" customHeight="1">
      <c r="C713" s="22"/>
    </row>
    <row r="714" ht="15.75" customHeight="1">
      <c r="C714" s="22"/>
    </row>
    <row r="715" ht="15.75" customHeight="1">
      <c r="C715" s="22"/>
    </row>
    <row r="716" ht="15.75" customHeight="1">
      <c r="C716" s="22"/>
    </row>
    <row r="717" ht="15.75" customHeight="1">
      <c r="C717" s="22"/>
    </row>
    <row r="718" ht="15.75" customHeight="1">
      <c r="C718" s="22"/>
    </row>
    <row r="719" ht="15.75" customHeight="1">
      <c r="C719" s="22"/>
    </row>
    <row r="720" ht="15.75" customHeight="1">
      <c r="C720" s="22"/>
    </row>
    <row r="721" ht="15.75" customHeight="1">
      <c r="C721" s="22"/>
    </row>
    <row r="722" ht="15.75" customHeight="1">
      <c r="C722" s="22"/>
    </row>
    <row r="723" ht="15.75" customHeight="1">
      <c r="C723" s="22"/>
    </row>
    <row r="724" ht="15.75" customHeight="1">
      <c r="C724" s="22"/>
    </row>
    <row r="725" ht="15.75" customHeight="1">
      <c r="C725" s="22"/>
    </row>
    <row r="726" ht="15.75" customHeight="1">
      <c r="C726" s="22"/>
    </row>
    <row r="727" ht="15.75" customHeight="1">
      <c r="C727" s="22"/>
    </row>
    <row r="728" ht="15.75" customHeight="1">
      <c r="C728" s="22"/>
    </row>
    <row r="729" ht="15.75" customHeight="1">
      <c r="C729" s="22"/>
    </row>
    <row r="730" ht="15.75" customHeight="1">
      <c r="C730" s="22"/>
    </row>
    <row r="731" ht="15.75" customHeight="1">
      <c r="C731" s="22"/>
    </row>
    <row r="732" ht="15.75" customHeight="1">
      <c r="C732" s="22"/>
    </row>
    <row r="733" ht="15.75" customHeight="1">
      <c r="C733" s="22"/>
    </row>
    <row r="734" ht="15.75" customHeight="1">
      <c r="C734" s="22"/>
    </row>
    <row r="735" ht="15.75" customHeight="1">
      <c r="C735" s="22"/>
    </row>
    <row r="736" ht="15.75" customHeight="1">
      <c r="C736" s="22"/>
    </row>
    <row r="737" ht="15.75" customHeight="1">
      <c r="C737" s="22"/>
    </row>
    <row r="738" ht="15.75" customHeight="1">
      <c r="C738" s="22"/>
    </row>
    <row r="739" ht="15.75" customHeight="1">
      <c r="C739" s="22"/>
    </row>
    <row r="740" ht="15.75" customHeight="1">
      <c r="C740" s="22"/>
    </row>
    <row r="741" ht="15.75" customHeight="1">
      <c r="C741" s="22"/>
    </row>
    <row r="742" ht="15.75" customHeight="1">
      <c r="C742" s="22"/>
    </row>
    <row r="743" ht="15.75" customHeight="1">
      <c r="C743" s="22"/>
    </row>
    <row r="744" ht="15.75" customHeight="1">
      <c r="C744" s="22"/>
    </row>
    <row r="745" ht="15.75" customHeight="1">
      <c r="C745" s="22"/>
    </row>
    <row r="746" ht="15.75" customHeight="1">
      <c r="C746" s="22"/>
    </row>
    <row r="747" ht="15.75" customHeight="1">
      <c r="C747" s="22"/>
    </row>
    <row r="748" ht="15.75" customHeight="1">
      <c r="C748" s="22"/>
    </row>
    <row r="749" ht="15.75" customHeight="1">
      <c r="C749" s="22"/>
    </row>
    <row r="750" ht="15.75" customHeight="1">
      <c r="C750" s="22"/>
    </row>
    <row r="751" ht="15.75" customHeight="1">
      <c r="C751" s="22"/>
    </row>
    <row r="752" ht="15.75" customHeight="1">
      <c r="C752" s="22"/>
    </row>
    <row r="753" ht="15.75" customHeight="1">
      <c r="C753" s="22"/>
    </row>
    <row r="754" ht="15.75" customHeight="1">
      <c r="C754" s="22"/>
    </row>
    <row r="755" ht="15.75" customHeight="1">
      <c r="C755" s="22"/>
    </row>
    <row r="756" ht="15.75" customHeight="1">
      <c r="C756" s="22"/>
    </row>
    <row r="757" ht="15.75" customHeight="1">
      <c r="C757" s="22"/>
    </row>
    <row r="758" ht="15.75" customHeight="1">
      <c r="C758" s="22"/>
    </row>
    <row r="759" ht="15.75" customHeight="1">
      <c r="C759" s="22"/>
    </row>
    <row r="760" ht="15.75" customHeight="1">
      <c r="C760" s="22"/>
    </row>
    <row r="761" ht="15.75" customHeight="1">
      <c r="C761" s="22"/>
    </row>
    <row r="762" ht="15.75" customHeight="1">
      <c r="C762" s="22"/>
    </row>
    <row r="763" ht="15.75" customHeight="1">
      <c r="C763" s="22"/>
    </row>
    <row r="764" ht="15.75" customHeight="1">
      <c r="C764" s="22"/>
    </row>
    <row r="765" ht="15.75" customHeight="1">
      <c r="C765" s="22"/>
    </row>
    <row r="766" ht="15.75" customHeight="1">
      <c r="C766" s="22"/>
    </row>
    <row r="767" ht="15.75" customHeight="1">
      <c r="C767" s="22"/>
    </row>
    <row r="768" ht="15.75" customHeight="1">
      <c r="C768" s="22"/>
    </row>
    <row r="769" ht="15.75" customHeight="1">
      <c r="C769" s="22"/>
    </row>
    <row r="770" ht="15.75" customHeight="1">
      <c r="C770" s="22"/>
    </row>
    <row r="771" ht="15.75" customHeight="1">
      <c r="C771" s="22"/>
    </row>
    <row r="772" ht="15.75" customHeight="1">
      <c r="C772" s="22"/>
    </row>
    <row r="773" ht="15.75" customHeight="1">
      <c r="C773" s="22"/>
    </row>
    <row r="774" ht="15.75" customHeight="1">
      <c r="C774" s="22"/>
    </row>
    <row r="775" ht="15.75" customHeight="1">
      <c r="C775" s="22"/>
    </row>
    <row r="776" ht="15.75" customHeight="1">
      <c r="C776" s="22"/>
    </row>
    <row r="777" ht="15.75" customHeight="1">
      <c r="C777" s="22"/>
    </row>
    <row r="778" ht="15.75" customHeight="1">
      <c r="C778" s="22"/>
    </row>
    <row r="779" ht="15.75" customHeight="1">
      <c r="C779" s="22"/>
    </row>
    <row r="780" ht="15.75" customHeight="1">
      <c r="C780" s="22"/>
    </row>
    <row r="781" ht="15.75" customHeight="1">
      <c r="C781" s="22"/>
    </row>
    <row r="782" ht="15.75" customHeight="1">
      <c r="C782" s="22"/>
    </row>
    <row r="783" ht="15.75" customHeight="1">
      <c r="C783" s="22"/>
    </row>
    <row r="784" ht="15.75" customHeight="1">
      <c r="C784" s="22"/>
    </row>
    <row r="785" ht="15.75" customHeight="1">
      <c r="C785" s="22"/>
    </row>
    <row r="786" ht="15.75" customHeight="1">
      <c r="C786" s="22"/>
    </row>
    <row r="787" ht="15.75" customHeight="1">
      <c r="C787" s="22"/>
    </row>
    <row r="788" ht="15.75" customHeight="1">
      <c r="C788" s="22"/>
    </row>
    <row r="789" ht="15.75" customHeight="1">
      <c r="C789" s="22"/>
    </row>
    <row r="790" ht="15.75" customHeight="1">
      <c r="C790" s="22"/>
    </row>
    <row r="791" ht="15.75" customHeight="1">
      <c r="C791" s="22"/>
    </row>
    <row r="792" ht="15.75" customHeight="1">
      <c r="C792" s="22"/>
    </row>
    <row r="793" ht="15.75" customHeight="1">
      <c r="C793" s="22"/>
    </row>
    <row r="794" ht="15.75" customHeight="1">
      <c r="C794" s="22"/>
    </row>
    <row r="795" ht="15.75" customHeight="1">
      <c r="C795" s="22"/>
    </row>
    <row r="796" ht="15.75" customHeight="1">
      <c r="C796" s="22"/>
    </row>
    <row r="797" ht="15.75" customHeight="1">
      <c r="C797" s="22"/>
    </row>
    <row r="798" ht="15.75" customHeight="1">
      <c r="C798" s="22"/>
    </row>
    <row r="799" ht="15.75" customHeight="1">
      <c r="C799" s="22"/>
    </row>
    <row r="800" ht="15.75" customHeight="1">
      <c r="C800" s="22"/>
    </row>
    <row r="801" ht="15.75" customHeight="1">
      <c r="C801" s="22"/>
    </row>
    <row r="802" ht="15.75" customHeight="1">
      <c r="C802" s="22"/>
    </row>
    <row r="803" ht="15.75" customHeight="1">
      <c r="C803" s="22"/>
    </row>
    <row r="804" ht="15.75" customHeight="1">
      <c r="C804" s="22"/>
    </row>
    <row r="805" ht="15.75" customHeight="1">
      <c r="C805" s="22"/>
    </row>
    <row r="806" ht="15.75" customHeight="1">
      <c r="C806" s="22"/>
    </row>
    <row r="807" ht="15.75" customHeight="1">
      <c r="C807" s="22"/>
    </row>
    <row r="808" ht="15.75" customHeight="1">
      <c r="C808" s="22"/>
    </row>
    <row r="809" ht="15.75" customHeight="1">
      <c r="C809" s="22"/>
    </row>
    <row r="810" ht="15.75" customHeight="1">
      <c r="C810" s="22"/>
    </row>
    <row r="811" ht="15.75" customHeight="1">
      <c r="C811" s="22"/>
    </row>
    <row r="812" ht="15.75" customHeight="1">
      <c r="C812" s="22"/>
    </row>
    <row r="813" ht="15.75" customHeight="1">
      <c r="C813" s="22"/>
    </row>
    <row r="814" ht="15.75" customHeight="1">
      <c r="C814" s="22"/>
    </row>
    <row r="815" ht="15.75" customHeight="1">
      <c r="C815" s="22"/>
    </row>
    <row r="816" ht="15.75" customHeight="1">
      <c r="C816" s="22"/>
    </row>
    <row r="817" ht="15.75" customHeight="1">
      <c r="C817" s="22"/>
    </row>
    <row r="818" ht="15.75" customHeight="1">
      <c r="C818" s="22"/>
    </row>
    <row r="819" ht="15.75" customHeight="1">
      <c r="C819" s="22"/>
    </row>
    <row r="820" ht="15.75" customHeight="1">
      <c r="C820" s="22"/>
    </row>
    <row r="821" ht="15.75" customHeight="1">
      <c r="C821" s="22"/>
    </row>
    <row r="822" ht="15.75" customHeight="1">
      <c r="C822" s="22"/>
    </row>
    <row r="823" ht="15.75" customHeight="1">
      <c r="C823" s="22"/>
    </row>
    <row r="824" ht="15.75" customHeight="1">
      <c r="C824" s="22"/>
    </row>
    <row r="825" ht="15.75" customHeight="1">
      <c r="C825" s="22"/>
    </row>
    <row r="826" ht="15.75" customHeight="1">
      <c r="C826" s="22"/>
    </row>
    <row r="827" ht="15.75" customHeight="1">
      <c r="C827" s="22"/>
    </row>
    <row r="828" ht="15.75" customHeight="1">
      <c r="C828" s="22"/>
    </row>
    <row r="829" ht="15.75" customHeight="1">
      <c r="C829" s="22"/>
    </row>
    <row r="830" ht="15.75" customHeight="1">
      <c r="C830" s="22"/>
    </row>
    <row r="831" ht="15.75" customHeight="1">
      <c r="C831" s="22"/>
    </row>
    <row r="832" ht="15.75" customHeight="1">
      <c r="C832" s="22"/>
    </row>
    <row r="833" ht="15.75" customHeight="1">
      <c r="C833" s="22"/>
    </row>
    <row r="834" ht="15.75" customHeight="1">
      <c r="C834" s="22"/>
    </row>
    <row r="835" ht="15.75" customHeight="1">
      <c r="C835" s="22"/>
    </row>
    <row r="836" ht="15.75" customHeight="1">
      <c r="C836" s="22"/>
    </row>
    <row r="837" ht="15.75" customHeight="1">
      <c r="C837" s="22"/>
    </row>
    <row r="838" ht="15.75" customHeight="1">
      <c r="C838" s="22"/>
    </row>
    <row r="839" ht="15.75" customHeight="1">
      <c r="C839" s="22"/>
    </row>
    <row r="840" ht="15.75" customHeight="1">
      <c r="C840" s="22"/>
    </row>
    <row r="841" ht="15.75" customHeight="1">
      <c r="C841" s="22"/>
    </row>
    <row r="842" ht="15.75" customHeight="1">
      <c r="C842" s="22"/>
    </row>
    <row r="843" ht="15.75" customHeight="1">
      <c r="C843" s="22"/>
    </row>
    <row r="844" ht="15.75" customHeight="1">
      <c r="C844" s="22"/>
    </row>
    <row r="845" ht="15.75" customHeight="1">
      <c r="C845" s="22"/>
    </row>
    <row r="846" ht="15.75" customHeight="1">
      <c r="C846" s="22"/>
    </row>
    <row r="847" ht="15.75" customHeight="1">
      <c r="C847" s="22"/>
    </row>
    <row r="848" ht="15.75" customHeight="1">
      <c r="C848" s="22"/>
    </row>
    <row r="849" ht="15.75" customHeight="1">
      <c r="C849" s="22"/>
    </row>
    <row r="850" ht="15.75" customHeight="1">
      <c r="C850" s="22"/>
    </row>
    <row r="851" ht="15.75" customHeight="1">
      <c r="C851" s="22"/>
    </row>
    <row r="852" ht="15.75" customHeight="1">
      <c r="C852" s="22"/>
    </row>
    <row r="853" ht="15.75" customHeight="1">
      <c r="C853" s="22"/>
    </row>
    <row r="854" ht="15.75" customHeight="1">
      <c r="C854" s="22"/>
    </row>
    <row r="855" ht="15.75" customHeight="1">
      <c r="C855" s="22"/>
    </row>
    <row r="856" ht="15.75" customHeight="1">
      <c r="C856" s="22"/>
    </row>
    <row r="857" ht="15.75" customHeight="1">
      <c r="C857" s="22"/>
    </row>
    <row r="858" ht="15.75" customHeight="1">
      <c r="C858" s="22"/>
    </row>
    <row r="859" ht="15.75" customHeight="1">
      <c r="C859" s="22"/>
    </row>
    <row r="860" ht="15.75" customHeight="1">
      <c r="C860" s="22"/>
    </row>
    <row r="861" ht="15.75" customHeight="1">
      <c r="C861" s="22"/>
    </row>
    <row r="862" ht="15.75" customHeight="1">
      <c r="C862" s="22"/>
    </row>
    <row r="863" ht="15.75" customHeight="1">
      <c r="C863" s="22"/>
    </row>
    <row r="864" ht="15.75" customHeight="1">
      <c r="C864" s="22"/>
    </row>
    <row r="865" ht="15.75" customHeight="1">
      <c r="C865" s="22"/>
    </row>
    <row r="866" ht="15.75" customHeight="1">
      <c r="C866" s="22"/>
    </row>
    <row r="867" ht="15.75" customHeight="1">
      <c r="C867" s="22"/>
    </row>
    <row r="868" ht="15.75" customHeight="1">
      <c r="C868" s="22"/>
    </row>
    <row r="869" ht="15.75" customHeight="1">
      <c r="C869" s="22"/>
    </row>
    <row r="870" ht="15.75" customHeight="1">
      <c r="C870" s="22"/>
    </row>
    <row r="871" ht="15.75" customHeight="1">
      <c r="C871" s="22"/>
    </row>
    <row r="872" ht="15.75" customHeight="1">
      <c r="C872" s="22"/>
    </row>
    <row r="873" ht="15.75" customHeight="1">
      <c r="C873" s="22"/>
    </row>
    <row r="874" ht="15.75" customHeight="1">
      <c r="C874" s="22"/>
    </row>
    <row r="875" ht="15.75" customHeight="1">
      <c r="C875" s="22"/>
    </row>
    <row r="876" ht="15.75" customHeight="1">
      <c r="C876" s="22"/>
    </row>
    <row r="877" ht="15.75" customHeight="1">
      <c r="C877" s="22"/>
    </row>
    <row r="878" ht="15.75" customHeight="1">
      <c r="C878" s="22"/>
    </row>
    <row r="879" ht="15.75" customHeight="1">
      <c r="C879" s="22"/>
    </row>
    <row r="880" ht="15.75" customHeight="1">
      <c r="C880" s="22"/>
    </row>
    <row r="881" ht="15.75" customHeight="1">
      <c r="C881" s="22"/>
    </row>
    <row r="882" ht="15.75" customHeight="1">
      <c r="C882" s="22"/>
    </row>
    <row r="883" ht="15.75" customHeight="1">
      <c r="C883" s="22"/>
    </row>
    <row r="884" ht="15.75" customHeight="1">
      <c r="C884" s="22"/>
    </row>
    <row r="885" ht="15.75" customHeight="1">
      <c r="C885" s="22"/>
    </row>
    <row r="886" ht="15.75" customHeight="1">
      <c r="C886" s="22"/>
    </row>
    <row r="887" ht="15.75" customHeight="1">
      <c r="C887" s="22"/>
    </row>
    <row r="888" ht="15.75" customHeight="1">
      <c r="C888" s="22"/>
    </row>
    <row r="889" ht="15.75" customHeight="1">
      <c r="C889" s="22"/>
    </row>
    <row r="890" ht="15.75" customHeight="1">
      <c r="C890" s="22"/>
    </row>
    <row r="891" ht="15.75" customHeight="1">
      <c r="C891" s="22"/>
    </row>
    <row r="892" ht="15.75" customHeight="1">
      <c r="C892" s="22"/>
    </row>
    <row r="893" ht="15.75" customHeight="1">
      <c r="C893" s="22"/>
    </row>
    <row r="894" ht="15.75" customHeight="1">
      <c r="C894" s="22"/>
    </row>
    <row r="895" ht="15.75" customHeight="1">
      <c r="C895" s="22"/>
    </row>
    <row r="896" ht="15.75" customHeight="1">
      <c r="C896" s="22"/>
    </row>
    <row r="897" ht="15.75" customHeight="1">
      <c r="C897" s="22"/>
    </row>
    <row r="898" ht="15.75" customHeight="1">
      <c r="C898" s="22"/>
    </row>
    <row r="899" ht="15.75" customHeight="1">
      <c r="C899" s="22"/>
    </row>
    <row r="900" ht="15.75" customHeight="1">
      <c r="C900" s="22"/>
    </row>
    <row r="901" ht="15.75" customHeight="1">
      <c r="C901" s="22"/>
    </row>
    <row r="902" ht="15.75" customHeight="1">
      <c r="C902" s="22"/>
    </row>
    <row r="903" ht="15.75" customHeight="1">
      <c r="C903" s="22"/>
    </row>
    <row r="904" ht="15.75" customHeight="1">
      <c r="C904" s="22"/>
    </row>
    <row r="905" ht="15.75" customHeight="1">
      <c r="C905" s="22"/>
    </row>
    <row r="906" ht="15.75" customHeight="1">
      <c r="C906" s="22"/>
    </row>
    <row r="907" ht="15.75" customHeight="1">
      <c r="C907" s="22"/>
    </row>
    <row r="908" ht="15.75" customHeight="1">
      <c r="C908" s="22"/>
    </row>
    <row r="909" ht="15.75" customHeight="1">
      <c r="C909" s="22"/>
    </row>
    <row r="910" ht="15.75" customHeight="1">
      <c r="C910" s="22"/>
    </row>
    <row r="911" ht="15.75" customHeight="1">
      <c r="C911" s="22"/>
    </row>
    <row r="912" ht="15.75" customHeight="1">
      <c r="C912" s="22"/>
    </row>
    <row r="913" ht="15.75" customHeight="1">
      <c r="C913" s="22"/>
    </row>
    <row r="914" ht="15.75" customHeight="1">
      <c r="C914" s="22"/>
    </row>
    <row r="915" ht="15.75" customHeight="1">
      <c r="C915" s="22"/>
    </row>
    <row r="916" ht="15.75" customHeight="1">
      <c r="C916" s="22"/>
    </row>
    <row r="917" ht="15.75" customHeight="1">
      <c r="C917" s="22"/>
    </row>
    <row r="918" ht="15.75" customHeight="1">
      <c r="C918" s="22"/>
    </row>
    <row r="919" ht="15.75" customHeight="1">
      <c r="C919" s="22"/>
    </row>
    <row r="920" ht="15.75" customHeight="1">
      <c r="C920" s="22"/>
    </row>
    <row r="921" ht="15.75" customHeight="1">
      <c r="C921" s="22"/>
    </row>
    <row r="922" ht="15.75" customHeight="1">
      <c r="C922" s="22"/>
    </row>
    <row r="923" ht="15.75" customHeight="1">
      <c r="C923" s="22"/>
    </row>
    <row r="924" ht="15.75" customHeight="1">
      <c r="C924" s="22"/>
    </row>
    <row r="925" ht="15.75" customHeight="1">
      <c r="C925" s="22"/>
    </row>
    <row r="926" ht="15.75" customHeight="1">
      <c r="C926" s="22"/>
    </row>
    <row r="927" ht="15.75" customHeight="1">
      <c r="C927" s="22"/>
    </row>
    <row r="928" ht="15.75" customHeight="1">
      <c r="C928" s="22"/>
    </row>
    <row r="929" ht="15.75" customHeight="1">
      <c r="C929" s="22"/>
    </row>
    <row r="930" ht="15.75" customHeight="1">
      <c r="C930" s="22"/>
    </row>
    <row r="931" ht="15.75" customHeight="1">
      <c r="C931" s="22"/>
    </row>
    <row r="932" ht="15.75" customHeight="1">
      <c r="C932" s="22"/>
    </row>
    <row r="933" ht="15.75" customHeight="1">
      <c r="C933" s="22"/>
    </row>
    <row r="934" ht="15.75" customHeight="1">
      <c r="C934" s="22"/>
    </row>
    <row r="935" ht="15.75" customHeight="1">
      <c r="C935" s="22"/>
    </row>
    <row r="936" ht="15.75" customHeight="1">
      <c r="C936" s="22"/>
    </row>
    <row r="937" ht="15.75" customHeight="1">
      <c r="C937" s="22"/>
    </row>
    <row r="938" ht="15.75" customHeight="1">
      <c r="C938" s="22"/>
    </row>
    <row r="939" ht="15.75" customHeight="1">
      <c r="C939" s="22"/>
    </row>
    <row r="940" ht="15.75" customHeight="1">
      <c r="C940" s="22"/>
    </row>
    <row r="941" ht="15.75" customHeight="1">
      <c r="C941" s="22"/>
    </row>
    <row r="942" ht="15.75" customHeight="1">
      <c r="C942" s="22"/>
    </row>
    <row r="943" ht="15.75" customHeight="1">
      <c r="C943" s="22"/>
    </row>
    <row r="944" ht="15.75" customHeight="1">
      <c r="C944" s="22"/>
    </row>
    <row r="945" ht="15.75" customHeight="1">
      <c r="C945" s="22"/>
    </row>
    <row r="946" ht="15.75" customHeight="1">
      <c r="C946" s="22"/>
    </row>
    <row r="947" ht="15.75" customHeight="1">
      <c r="C947" s="22"/>
    </row>
    <row r="948" ht="15.75" customHeight="1">
      <c r="C948" s="22"/>
    </row>
    <row r="949" ht="15.75" customHeight="1">
      <c r="C949" s="22"/>
    </row>
    <row r="950" ht="15.75" customHeight="1">
      <c r="C950" s="22"/>
    </row>
    <row r="951" ht="15.75" customHeight="1">
      <c r="C951" s="22"/>
    </row>
    <row r="952" ht="15.75" customHeight="1">
      <c r="C952" s="22"/>
    </row>
    <row r="953" ht="15.75" customHeight="1">
      <c r="C953" s="22"/>
    </row>
    <row r="954" ht="15.75" customHeight="1">
      <c r="C954" s="22"/>
    </row>
    <row r="955" ht="15.75" customHeight="1">
      <c r="C955" s="22"/>
    </row>
    <row r="956" ht="15.75" customHeight="1">
      <c r="C956" s="22"/>
    </row>
    <row r="957" ht="15.75" customHeight="1">
      <c r="C957" s="22"/>
    </row>
    <row r="958" ht="15.75" customHeight="1">
      <c r="C958" s="22"/>
    </row>
    <row r="959" ht="15.75" customHeight="1">
      <c r="C959" s="22"/>
    </row>
    <row r="960" ht="15.75" customHeight="1">
      <c r="C960" s="22"/>
    </row>
    <row r="961" ht="15.75" customHeight="1">
      <c r="C961" s="22"/>
    </row>
    <row r="962" ht="15.75" customHeight="1">
      <c r="C962" s="22"/>
    </row>
    <row r="963" ht="15.75" customHeight="1">
      <c r="C963" s="22"/>
    </row>
    <row r="964" ht="15.75" customHeight="1">
      <c r="C964" s="22"/>
    </row>
    <row r="965" ht="15.75" customHeight="1">
      <c r="C965" s="22"/>
    </row>
    <row r="966" ht="15.75" customHeight="1">
      <c r="C966" s="22"/>
    </row>
    <row r="967" ht="15.75" customHeight="1">
      <c r="C967" s="22"/>
    </row>
    <row r="968" ht="15.75" customHeight="1">
      <c r="C968" s="22"/>
    </row>
    <row r="969" ht="15.75" customHeight="1">
      <c r="C969" s="22"/>
    </row>
    <row r="970" ht="15.75" customHeight="1">
      <c r="C970" s="22"/>
    </row>
    <row r="971" ht="15.75" customHeight="1">
      <c r="C971" s="22"/>
    </row>
    <row r="972" ht="15.75" customHeight="1">
      <c r="C972" s="22"/>
    </row>
    <row r="973" ht="15.75" customHeight="1">
      <c r="C973" s="22"/>
    </row>
    <row r="974" ht="15.75" customHeight="1">
      <c r="C974" s="22"/>
    </row>
    <row r="975" ht="15.75" customHeight="1">
      <c r="C975" s="22"/>
    </row>
    <row r="976" ht="15.75" customHeight="1">
      <c r="C976" s="22"/>
    </row>
    <row r="977" ht="15.75" customHeight="1">
      <c r="C977" s="22"/>
    </row>
    <row r="978" ht="15.75" customHeight="1">
      <c r="C978" s="22"/>
    </row>
    <row r="979" ht="15.75" customHeight="1">
      <c r="C979" s="22"/>
    </row>
    <row r="980" ht="15.75" customHeight="1">
      <c r="C980" s="22"/>
    </row>
    <row r="981" ht="15.75" customHeight="1">
      <c r="C981" s="22"/>
    </row>
    <row r="982" ht="15.75" customHeight="1">
      <c r="C982" s="22"/>
    </row>
    <row r="983" ht="15.75" customHeight="1">
      <c r="C983" s="22"/>
    </row>
    <row r="984" ht="15.75" customHeight="1">
      <c r="C984" s="22"/>
    </row>
    <row r="985" ht="15.75" customHeight="1">
      <c r="C985" s="22"/>
    </row>
    <row r="986" ht="15.75" customHeight="1">
      <c r="C986" s="22"/>
    </row>
    <row r="987" ht="15.75" customHeight="1">
      <c r="C987" s="22"/>
    </row>
    <row r="988" ht="15.75" customHeight="1">
      <c r="C988" s="22"/>
    </row>
    <row r="989" ht="15.75" customHeight="1">
      <c r="C989" s="22"/>
    </row>
    <row r="990" ht="15.75" customHeight="1">
      <c r="C990" s="22"/>
    </row>
    <row r="991" ht="15.75" customHeight="1">
      <c r="C991" s="22"/>
    </row>
    <row r="992" ht="15.75" customHeight="1">
      <c r="C992" s="22"/>
    </row>
    <row r="993" ht="15.75" customHeight="1">
      <c r="C993" s="22"/>
    </row>
    <row r="994" ht="15.75" customHeight="1">
      <c r="C994" s="22"/>
    </row>
    <row r="995" ht="15.75" customHeight="1">
      <c r="C995" s="22"/>
    </row>
    <row r="996" ht="15.75" customHeight="1">
      <c r="C996" s="22"/>
    </row>
    <row r="997" ht="15.75" customHeight="1">
      <c r="C997" s="22"/>
    </row>
    <row r="998" ht="15.75" customHeight="1">
      <c r="C998" s="22"/>
    </row>
    <row r="999" ht="15.75" customHeight="1">
      <c r="C999" s="22"/>
    </row>
    <row r="1000" ht="15.75" customHeight="1">
      <c r="C1000" s="22"/>
    </row>
  </sheetData>
  <mergeCells count="9">
    <mergeCell ref="B63:D63"/>
    <mergeCell ref="B67:D67"/>
    <mergeCell ref="C5:D5"/>
    <mergeCell ref="C6:D6"/>
    <mergeCell ref="B7:D7"/>
    <mergeCell ref="B8:D8"/>
    <mergeCell ref="B10:D10"/>
    <mergeCell ref="B21:D21"/>
    <mergeCell ref="B51:D51"/>
  </mergeCells>
  <printOptions/>
  <pageMargins bottom="0.787401575" footer="0.0" header="0.0" left="0.511811024" right="0.511811024" top="0.787401575"/>
  <pageSetup paperSize="9" orientation="portrait"/>
  <drawing r:id="rId1"/>
  <legacyDrawing r:id="rId2"/>
  <oleObjects>
    <oleObject progId="" shapeId="7169" r:id="rId3"/>
  </oleObjec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53.29"/>
    <col customWidth="1" min="3" max="3" width="8.71"/>
    <col customWidth="1" min="4" max="4" width="84.57"/>
    <col customWidth="1" min="5" max="5" width="38.71"/>
    <col customWidth="1" min="6" max="26" width="8.71"/>
  </cols>
  <sheetData>
    <row r="1">
      <c r="A1" s="29" t="s">
        <v>120</v>
      </c>
    </row>
    <row r="3">
      <c r="A3" s="29" t="s">
        <v>121</v>
      </c>
    </row>
    <row r="5">
      <c r="A5" s="96" t="s">
        <v>28</v>
      </c>
      <c r="B5" s="96" t="s">
        <v>0</v>
      </c>
      <c r="C5" s="97" t="s">
        <v>30</v>
      </c>
      <c r="D5" s="96" t="s">
        <v>122</v>
      </c>
    </row>
    <row r="6">
      <c r="A6" s="96" t="s">
        <v>45</v>
      </c>
      <c r="B6" s="96" t="s">
        <v>123</v>
      </c>
      <c r="C6" s="98">
        <v>0.2</v>
      </c>
      <c r="D6" s="99" t="s">
        <v>124</v>
      </c>
    </row>
    <row r="7">
      <c r="A7" s="96" t="s">
        <v>47</v>
      </c>
      <c r="B7" s="96" t="s">
        <v>125</v>
      </c>
      <c r="C7" s="98">
        <v>0.015</v>
      </c>
      <c r="D7" s="99" t="s">
        <v>126</v>
      </c>
    </row>
    <row r="8">
      <c r="A8" s="96" t="s">
        <v>49</v>
      </c>
      <c r="B8" s="96" t="s">
        <v>127</v>
      </c>
      <c r="C8" s="98">
        <v>0.01</v>
      </c>
      <c r="D8" s="99" t="s">
        <v>128</v>
      </c>
    </row>
    <row r="9">
      <c r="A9" s="96" t="s">
        <v>51</v>
      </c>
      <c r="B9" s="96" t="s">
        <v>129</v>
      </c>
      <c r="C9" s="98">
        <v>0.002</v>
      </c>
      <c r="D9" s="99" t="s">
        <v>130</v>
      </c>
    </row>
    <row r="10">
      <c r="A10" s="96" t="s">
        <v>53</v>
      </c>
      <c r="B10" s="96" t="s">
        <v>131</v>
      </c>
      <c r="C10" s="98">
        <v>0.025</v>
      </c>
      <c r="D10" s="99" t="s">
        <v>132</v>
      </c>
    </row>
    <row r="11">
      <c r="A11" s="96" t="s">
        <v>56</v>
      </c>
      <c r="B11" s="96" t="s">
        <v>133</v>
      </c>
      <c r="C11" s="98">
        <v>0.08</v>
      </c>
      <c r="D11" s="99" t="s">
        <v>134</v>
      </c>
    </row>
    <row r="12">
      <c r="A12" s="96" t="s">
        <v>58</v>
      </c>
      <c r="B12" s="96" t="s">
        <v>135</v>
      </c>
      <c r="C12" s="100">
        <f>1*3%</f>
        <v>0.03</v>
      </c>
      <c r="D12" s="99" t="s">
        <v>136</v>
      </c>
    </row>
    <row r="13">
      <c r="A13" s="96" t="s">
        <v>60</v>
      </c>
      <c r="B13" s="96" t="s">
        <v>137</v>
      </c>
      <c r="C13" s="98">
        <v>0.006</v>
      </c>
      <c r="D13" s="96" t="s">
        <v>138</v>
      </c>
    </row>
    <row r="14">
      <c r="B14" s="29" t="s">
        <v>139</v>
      </c>
      <c r="C14" s="101">
        <f>SUM(C6:C13)</f>
        <v>0.368</v>
      </c>
    </row>
    <row r="15">
      <c r="A15" s="29" t="s">
        <v>140</v>
      </c>
      <c r="C15" s="101"/>
    </row>
    <row r="17">
      <c r="A17" s="29" t="s">
        <v>141</v>
      </c>
    </row>
    <row r="19">
      <c r="A19" s="96" t="s">
        <v>28</v>
      </c>
      <c r="B19" s="96" t="s">
        <v>0</v>
      </c>
      <c r="C19" s="97" t="s">
        <v>30</v>
      </c>
      <c r="D19" s="96" t="s">
        <v>122</v>
      </c>
      <c r="E19" s="96" t="s">
        <v>142</v>
      </c>
    </row>
    <row r="20">
      <c r="A20" s="96" t="s">
        <v>64</v>
      </c>
      <c r="B20" s="96" t="s">
        <v>143</v>
      </c>
      <c r="C20" s="98">
        <f>((1+1/3)/12)</f>
        <v>0.1111111111</v>
      </c>
      <c r="D20" s="96" t="s">
        <v>144</v>
      </c>
      <c r="E20" s="96" t="s">
        <v>145</v>
      </c>
    </row>
    <row r="21" ht="15.75" customHeight="1">
      <c r="A21" s="96" t="s">
        <v>66</v>
      </c>
      <c r="B21" s="96" t="s">
        <v>146</v>
      </c>
      <c r="C21" s="100">
        <f>((5/30)/12)</f>
        <v>0.01388888889</v>
      </c>
      <c r="D21" s="99" t="s">
        <v>147</v>
      </c>
      <c r="E21" s="96" t="s">
        <v>148</v>
      </c>
    </row>
    <row r="22" ht="15.75" customHeight="1">
      <c r="A22" s="96" t="s">
        <v>68</v>
      </c>
      <c r="B22" s="96" t="s">
        <v>149</v>
      </c>
      <c r="C22" s="100">
        <f>((5/30)/12)*0.015</f>
        <v>0.0002083333333</v>
      </c>
      <c r="D22" s="102" t="s">
        <v>150</v>
      </c>
      <c r="E22" s="96" t="s">
        <v>151</v>
      </c>
    </row>
    <row r="23" ht="15.75" customHeight="1">
      <c r="A23" s="96" t="s">
        <v>70</v>
      </c>
      <c r="B23" s="96" t="s">
        <v>152</v>
      </c>
      <c r="C23" s="100">
        <f>((1/30)/12)</f>
        <v>0.002777777778</v>
      </c>
      <c r="D23" s="99" t="s">
        <v>153</v>
      </c>
      <c r="E23" s="99" t="s">
        <v>154</v>
      </c>
    </row>
    <row r="24" ht="15.75" customHeight="1">
      <c r="A24" s="96" t="s">
        <v>72</v>
      </c>
      <c r="B24" s="96" t="s">
        <v>155</v>
      </c>
      <c r="C24" s="100">
        <f>((15/30)/12)*0.0078</f>
        <v>0.000325</v>
      </c>
      <c r="D24" s="99" t="s">
        <v>156</v>
      </c>
      <c r="E24" s="96" t="s">
        <v>157</v>
      </c>
    </row>
    <row r="25" ht="15.75" customHeight="1">
      <c r="A25" s="96" t="s">
        <v>74</v>
      </c>
      <c r="B25" s="96" t="s">
        <v>158</v>
      </c>
      <c r="C25" s="100">
        <f>((100%/30)*7)/12</f>
        <v>0.01944444444</v>
      </c>
      <c r="D25" s="99" t="s">
        <v>159</v>
      </c>
      <c r="E25" s="96" t="s">
        <v>160</v>
      </c>
    </row>
    <row r="26" ht="15.75" customHeight="1">
      <c r="A26" s="96" t="s">
        <v>76</v>
      </c>
      <c r="B26" s="96" t="s">
        <v>161</v>
      </c>
      <c r="C26" s="98">
        <f>(1/12)</f>
        <v>0.08333333333</v>
      </c>
      <c r="D26" s="96" t="s">
        <v>162</v>
      </c>
      <c r="E26" s="96" t="s">
        <v>163</v>
      </c>
    </row>
    <row r="27" ht="15.75" customHeight="1">
      <c r="B27" s="29" t="s">
        <v>164</v>
      </c>
      <c r="C27" s="101">
        <f>SUM(C20:C26)</f>
        <v>0.2310888889</v>
      </c>
    </row>
    <row r="28" ht="15.75" customHeight="1">
      <c r="A28" s="29" t="s">
        <v>140</v>
      </c>
      <c r="C28" s="101"/>
    </row>
    <row r="29" ht="15.75" customHeight="1">
      <c r="C29" s="101"/>
    </row>
    <row r="30" ht="15.75" customHeight="1">
      <c r="A30" s="29" t="s">
        <v>165</v>
      </c>
      <c r="C30" s="101"/>
    </row>
    <row r="31" ht="15.75" customHeight="1">
      <c r="C31" s="101"/>
    </row>
    <row r="32" ht="15.75" customHeight="1">
      <c r="A32" s="96" t="s">
        <v>28</v>
      </c>
      <c r="B32" s="96" t="s">
        <v>0</v>
      </c>
      <c r="C32" s="97" t="s">
        <v>30</v>
      </c>
      <c r="D32" s="96" t="s">
        <v>122</v>
      </c>
      <c r="E32" s="96" t="s">
        <v>142</v>
      </c>
    </row>
    <row r="33" ht="15.75" customHeight="1">
      <c r="A33" s="96" t="s">
        <v>80</v>
      </c>
      <c r="B33" s="96" t="s">
        <v>166</v>
      </c>
      <c r="C33" s="100">
        <v>0.0045</v>
      </c>
      <c r="D33" s="99" t="s">
        <v>167</v>
      </c>
      <c r="E33" s="96" t="s">
        <v>168</v>
      </c>
    </row>
    <row r="34" ht="15.75" customHeight="1">
      <c r="A34" s="96" t="s">
        <v>82</v>
      </c>
      <c r="B34" s="96" t="s">
        <v>169</v>
      </c>
      <c r="C34" s="100">
        <f>(1/12)*0.01</f>
        <v>0.0008333333333</v>
      </c>
      <c r="D34" s="99" t="s">
        <v>170</v>
      </c>
      <c r="E34" s="96" t="s">
        <v>171</v>
      </c>
      <c r="G34" s="103"/>
    </row>
    <row r="35" ht="15.75" customHeight="1">
      <c r="A35" s="96" t="s">
        <v>84</v>
      </c>
      <c r="B35" s="96" t="s">
        <v>172</v>
      </c>
      <c r="C35" s="100">
        <f>(8%*0.4)</f>
        <v>0.032</v>
      </c>
      <c r="D35" s="99" t="s">
        <v>173</v>
      </c>
      <c r="E35" s="96" t="s">
        <v>174</v>
      </c>
      <c r="G35" s="103"/>
    </row>
    <row r="36" ht="15.75" customHeight="1">
      <c r="B36" s="29" t="s">
        <v>175</v>
      </c>
      <c r="C36" s="101">
        <f>SUM(C33:C35)</f>
        <v>0.03733333333</v>
      </c>
    </row>
    <row r="37" ht="15.75" customHeight="1">
      <c r="A37" s="29" t="s">
        <v>140</v>
      </c>
      <c r="C37" s="101"/>
    </row>
    <row r="38" ht="15.75" customHeight="1"/>
    <row r="39" ht="15.75" customHeight="1">
      <c r="A39" s="29" t="s">
        <v>176</v>
      </c>
    </row>
    <row r="40" ht="15.75" customHeight="1">
      <c r="A40" s="96" t="s">
        <v>88</v>
      </c>
      <c r="B40" s="99" t="s">
        <v>177</v>
      </c>
      <c r="C40" s="100">
        <f>C14*C27</f>
        <v>0.08504071111</v>
      </c>
      <c r="D40" s="99" t="s">
        <v>178</v>
      </c>
      <c r="E40" s="96" t="s">
        <v>179</v>
      </c>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87401575" footer="0.0" header="0.0" left="0.511811024" right="0.511811024" top="0.787401575"/>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CF0D84FFF9CC14F993FE894C9125255" ma:contentTypeVersion="12" ma:contentTypeDescription="Crie um novo documento." ma:contentTypeScope="" ma:versionID="16a0ed48c15b6753524a7d10e94b7778">
  <xsd:schema xmlns:xsd="http://www.w3.org/2001/XMLSchema" xmlns:xs="http://www.w3.org/2001/XMLSchema" xmlns:p="http://schemas.microsoft.com/office/2006/metadata/properties" xmlns:ns2="002c20db-27d3-4efe-969e-5c8341e10f0d" xmlns:ns3="64f5d57e-b370-413c-841c-b01a4b6dee2c" targetNamespace="http://schemas.microsoft.com/office/2006/metadata/properties" ma:root="true" ma:fieldsID="d78139ee55d08048a14263c2275fbf04" ns2:_="" ns3:_="">
    <xsd:import namespace="002c20db-27d3-4efe-969e-5c8341e10f0d"/>
    <xsd:import namespace="64f5d57e-b370-413c-841c-b01a4b6dee2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2c20db-27d3-4efe-969e-5c8341e10f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Marcações de imagem"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4f5d57e-b370-413c-841c-b01a4b6dee2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66d5623-6c52-48b3-9304-f69394b5a5a1}" ma:internalName="TaxCatchAll" ma:showField="CatchAllData" ma:web="64f5d57e-b370-413c-841c-b01a4b6dee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4f5d57e-b370-413c-841c-b01a4b6dee2c" xsi:nil="true"/>
    <lcf76f155ced4ddcb4097134ff3c332f xmlns="002c20db-27d3-4efe-969e-5c8341e10f0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CB8EE2C-4F6F-4D67-943E-5F9185E19CB1}"/>
</file>

<file path=customXml/itemProps2.xml><?xml version="1.0" encoding="utf-8"?>
<ds:datastoreItem xmlns:ds="http://schemas.openxmlformats.org/officeDocument/2006/customXml" ds:itemID="{D049B2C5-0221-47E1-BF6A-9E511EF494B9}"/>
</file>

<file path=customXml/itemProps3.xml><?xml version="1.0" encoding="utf-8"?>
<ds:datastoreItem xmlns:ds="http://schemas.openxmlformats.org/officeDocument/2006/customXml" ds:itemID="{BFEA7450-A5A3-4150-91FD-2C12D7A6BF8D}"/>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de Melo Dantas</dc:creator>
  <dcterms:created xsi:type="dcterms:W3CDTF">2020-04-23T17:23:53Z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0x0101004CF0D84FFF9CC14F993FE894C9125255</vt:lpwstr>
  </property>
</Properties>
</file>